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F41" i="1" l="1"/>
  <c r="G41" i="1"/>
  <c r="E41" i="1"/>
  <c r="E88" i="1" l="1"/>
  <c r="F88" i="1"/>
  <c r="G88" i="1"/>
  <c r="F140" i="1" l="1"/>
  <c r="G140" i="1"/>
  <c r="E140" i="1"/>
  <c r="F133" i="1" l="1"/>
  <c r="G133" i="1"/>
  <c r="E133" i="1"/>
  <c r="F106" i="1"/>
  <c r="G106" i="1"/>
  <c r="E106" i="1"/>
  <c r="E66" i="1"/>
  <c r="F68" i="1"/>
  <c r="G68" i="1"/>
  <c r="E68" i="1"/>
  <c r="E65" i="1" l="1"/>
  <c r="E64" i="1"/>
  <c r="F58" i="1"/>
  <c r="G58" i="1"/>
  <c r="F55" i="1"/>
  <c r="F54" i="1" s="1"/>
  <c r="G55" i="1"/>
  <c r="E55" i="1"/>
  <c r="E58" i="1"/>
  <c r="E54" i="1" l="1"/>
  <c r="E53" i="1" s="1"/>
  <c r="G53" i="1"/>
  <c r="F53" i="1"/>
  <c r="G54" i="1"/>
  <c r="F44" i="1"/>
  <c r="G44" i="1"/>
  <c r="E44" i="1"/>
  <c r="F66" i="1" l="1"/>
  <c r="G66" i="1"/>
  <c r="G65" i="1" l="1"/>
  <c r="G64" i="1"/>
  <c r="F64" i="1"/>
  <c r="F65" i="1"/>
  <c r="F48" i="1"/>
  <c r="G48" i="1"/>
  <c r="E48" i="1"/>
  <c r="E27" i="1" l="1"/>
  <c r="E25" i="1" s="1"/>
  <c r="F27" i="1"/>
  <c r="F25" i="1" s="1"/>
  <c r="G27" i="1"/>
  <c r="G25" i="1" s="1"/>
  <c r="F8" i="1" l="1"/>
  <c r="G8" i="1"/>
  <c r="E8" i="1" l="1"/>
  <c r="F32" i="1"/>
  <c r="G32" i="1"/>
  <c r="E32" i="1"/>
  <c r="G38" i="1" l="1"/>
  <c r="F38" i="1"/>
  <c r="E38" i="1"/>
  <c r="G14" i="1" l="1"/>
  <c r="F14" i="1"/>
  <c r="E14" i="1"/>
  <c r="G30" i="1"/>
  <c r="F30" i="1"/>
  <c r="E30" i="1"/>
  <c r="F20" i="1"/>
  <c r="F19" i="1"/>
  <c r="E20" i="1"/>
  <c r="E19" i="1"/>
  <c r="G20" i="1"/>
  <c r="G19" i="1"/>
  <c r="E7" i="1" l="1"/>
  <c r="E145" i="1" s="1"/>
  <c r="G7" i="1"/>
  <c r="G145" i="1" s="1"/>
  <c r="F7" i="1"/>
  <c r="F145" i="1" s="1"/>
</calcChain>
</file>

<file path=xl/sharedStrings.xml><?xml version="1.0" encoding="utf-8"?>
<sst xmlns="http://schemas.openxmlformats.org/spreadsheetml/2006/main" count="448" uniqueCount="295">
  <si>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</si>
  <si>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</si>
  <si>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</si>
  <si>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</si>
  <si>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</si>
  <si>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</si>
  <si>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</si>
  <si>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</si>
  <si>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</si>
  <si>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</si>
  <si>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</si>
  <si>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</si>
  <si>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</si>
  <si>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</si>
  <si>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</si>
  <si>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</si>
  <si>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</si>
  <si>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</si>
  <si>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</si>
  <si>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</si>
  <si>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</si>
  <si>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</si>
  <si>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</si>
  <si>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</si>
  <si>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</si>
  <si>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</si>
  <si>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</si>
  <si>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</si>
  <si>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</si>
  <si>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</si>
  <si>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</si>
  <si>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</si>
  <si>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</si>
  <si>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</si>
  <si>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</si>
  <si>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</si>
  <si>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</si>
  <si>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</si>
  <si>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</si>
  <si>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</si>
  <si>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</si>
  <si>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</si>
  <si>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</si>
  <si>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</si>
  <si>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</si>
  <si>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</si>
  <si>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</si>
  <si>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</si>
  <si>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</si>
  <si>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</si>
  <si>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</si>
  <si>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</si>
  <si>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</si>
  <si>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</si>
  <si>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</si>
  <si>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</si>
  <si>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</si>
  <si>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</si>
  <si>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</si>
  <si>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</si>
  <si>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</si>
  <si>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</si>
  <si>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</si>
  <si>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</si>
  <si>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</si>
  <si>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</si>
  <si>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</si>
  <si>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</si>
  <si>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</si>
  <si>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</si>
  <si>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</si>
  <si>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</si>
  <si>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</si>
  <si>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</si>
  <si>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</si>
  <si>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</si>
  <si>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</si>
  <si>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</si>
  <si>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</si>
  <si>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</si>
  <si>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</si>
  <si>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</si>
  <si>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</si>
  <si>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</si>
  <si>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</si>
  <si>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</si>
  <si>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</si>
  <si>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</si>
  <si>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</si>
  <si>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</si>
  <si>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</si>
  <si>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</si>
  <si>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</si>
  <si>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</si>
  <si>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</si>
  <si>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</si>
  <si>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</si>
  <si>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</si>
  <si>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</si>
  <si>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</si>
  <si>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</si>
  <si>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</si>
  <si>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</si>
  <si>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</si>
  <si>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</si>
  <si>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</si>
  <si>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</si>
  <si>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</si>
  <si>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</si>
  <si>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</si>
  <si>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</si>
  <si>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</si>
  <si>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</si>
  <si>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</si>
  <si>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</si>
  <si>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</si>
  <si>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</si>
  <si>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</si>
  <si>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</si>
  <si>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</si>
  <si>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</si>
  <si>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</si>
  <si>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</si>
  <si>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</si>
  <si>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</si>
  <si>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</si>
  <si>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</si>
  <si>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</si>
  <si>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</si>
  <si>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</si>
  <si>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</si>
  <si>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</si>
  <si>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</si>
  <si>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</si>
  <si>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</si>
  <si>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</si>
  <si>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</si>
  <si>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</si>
  <si>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</si>
  <si>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</si>
  <si>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</si>
  <si>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</si>
  <si>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</si>
  <si>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</si>
  <si>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</si>
  <si>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</si>
  <si>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</si>
  <si>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</si>
  <si>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</si>
  <si>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</si>
  <si>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</si>
  <si>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</si>
  <si>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</si>
  <si>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</si>
  <si>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</si>
  <si>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</si>
  <si>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</si>
  <si>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</si>
  <si>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</si>
  <si>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</si>
  <si>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</si>
  <si>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</si>
  <si>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</si>
  <si>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</si>
  <si>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</si>
  <si>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</si>
  <si>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</si>
  <si>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</si>
  <si>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</si>
  <si>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</si>
  <si>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</si>
  <si>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</si>
  <si>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</si>
  <si>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</si>
  <si>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</si>
  <si>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</si>
  <si>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</si>
  <si>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</si>
  <si>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</si>
  <si>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</si>
  <si>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</si>
  <si>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</si>
  <si>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</si>
  <si>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</si>
  <si>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</si>
  <si>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</si>
  <si>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</si>
  <si>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</si>
  <si>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</si>
  <si>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</si>
  <si>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</si>
  <si>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</si>
  <si>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</si>
  <si>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</si>
  <si>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</si>
  <si>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</si>
  <si>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</si>
  <si>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</si>
  <si>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</si>
  <si>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</si>
  <si>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</si>
  <si>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</si>
  <si>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</si>
  <si>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</si>
  <si>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</si>
  <si>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</si>
  <si>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</si>
  <si>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</si>
  <si>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</si>
  <si>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</si>
  <si>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</si>
  <si>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</si>
  <si>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</si>
  <si>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</si>
  <si>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</si>
  <si>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</si>
  <si>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</si>
  <si>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</si>
  <si>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</si>
  <si>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</si>
  <si>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</si>
  <si>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</si>
  <si>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</si>
  <si>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</si>
  <si>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</si>
  <si>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</si>
  <si>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</si>
  <si>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</si>
  <si>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</si>
  <si>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</si>
  <si>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</si>
  <si>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</si>
  <si>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</si>
  <si>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</si>
  <si>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</si>
  <si>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</si>
  <si>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</si>
  <si>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</si>
  <si>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</si>
  <si>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</si>
  <si>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</si>
  <si>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</si>
  <si>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</si>
  <si>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</si>
  <si>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</si>
  <si>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</si>
  <si>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</si>
  <si>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</si>
  <si>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</si>
  <si>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</si>
  <si>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</si>
  <si>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</si>
  <si>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</si>
  <si>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</si>
  <si>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</si>
  <si>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</si>
  <si>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</si>
  <si>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</si>
  <si>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</si>
  <si>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</si>
  <si>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</si>
  <si>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</si>
  <si>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</si>
  <si>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</si>
  <si>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</si>
  <si>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</si>
  <si>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</si>
  <si>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</si>
  <si>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</si>
  <si>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</si>
  <si>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</si>
  <si>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</si>
  <si>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</si>
  <si>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</si>
  <si>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</si>
  <si>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</si>
  <si>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</si>
  <si>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</si>
  <si>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</si>
  <si>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</si>
  <si>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</si>
  <si>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</si>
  <si>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</si>
  <si>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</si>
  <si>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</si>
  <si>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</si>
  <si>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</si>
  <si>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</si>
  <si>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</si>
  <si>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</si>
  <si>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</si>
  <si>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</si>
  <si>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</si>
  <si>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</si>
  <si>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 xml:space="preserve">                                                                                         ПРИЛОЖЕНИЕ 1
к решению Совета депутатов
Дивеевского муниципального округа
Нижегородской области
от 22 мая  2025 г. №  45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</si>
</sst>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tabSelected="1" zoomScale="110" zoomScaleNormal="110" workbookViewId="0">
      <selection activeCell="I1" sqref="I1"/>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ht="85.5" customHeight="1" x14ac:dyDescent="0.25">
      <c r="E1" s="84" t="s">
        <v>294</v>
      </c>
      <c r="F1" s="84"/>
      <c r="G1" s="84"/>
    </row>
    <row r="2" spans="1:11" x14ac:dyDescent="0.25">
      <c r="F2" s="85"/>
      <c r="G2" s="85"/>
      <c r="H2" s="8"/>
    </row>
    <row r="3" spans="1:11" x14ac:dyDescent="0.25">
      <c r="F3" s="9"/>
      <c r="G3" s="9"/>
      <c r="H3" s="8"/>
    </row>
    <row r="4" spans="1:11" ht="35.25" customHeight="1" x14ac:dyDescent="0.25">
      <c r="A4" s="77" t="s">
        <v>34</v>
      </c>
      <c r="B4" s="78"/>
      <c r="C4" s="78"/>
      <c r="D4" s="78"/>
      <c r="E4" s="78"/>
      <c r="F4" s="78"/>
      <c r="G4" s="78"/>
    </row>
    <row r="5" spans="1:11" x14ac:dyDescent="0.25">
      <c r="G5" s="1" t="s">
        <v>4</v>
      </c>
    </row>
    <row r="6" spans="1:11" ht="57.75" customHeight="1" x14ac:dyDescent="0.25">
      <c r="A6" s="41" t="s">
        <v>7</v>
      </c>
      <c r="B6" s="10" t="s">
        <v>3</v>
      </c>
      <c r="C6" s="10" t="s">
        <v>78</v>
      </c>
      <c r="D6" s="10" t="s">
        <v>0</v>
      </c>
      <c r="E6" s="10" t="s">
        <v>5</v>
      </c>
      <c r="F6" s="10" t="s">
        <v>31</v>
      </c>
      <c r="G6" s="10" t="s">
        <v>35</v>
      </c>
    </row>
    <row r="7" spans="1:11" ht="15" customHeight="1" x14ac:dyDescent="0.25">
      <c r="A7" s="15"/>
      <c r="B7" s="2" t="s">
        <v>253</v>
      </c>
      <c r="C7" s="82" t="s">
        <v>67</v>
      </c>
      <c r="D7" s="83"/>
      <c r="E7" s="16">
        <f>SUM(E8+E14+E19+E25+E30+E32+E38+E41+E44+E48+E53)</f>
        <v>371791020.83999997</v>
      </c>
      <c r="F7" s="16">
        <f>SUM(F8+F14+F19+F25+F30+F32+F38+F41+F44+F48)</f>
        <v>401029500</v>
      </c>
      <c r="G7" s="16">
        <f>SUM(G8+G14+G19+G25+G30+G32+G38+G41+G44+G48)</f>
        <v>433734900</v>
      </c>
      <c r="H7" s="20"/>
      <c r="I7" s="21"/>
      <c r="J7" s="21"/>
      <c r="K7" s="21"/>
    </row>
    <row r="8" spans="1:11" ht="15" customHeight="1" x14ac:dyDescent="0.25">
      <c r="A8" s="24"/>
      <c r="B8" s="7" t="s">
        <v>254</v>
      </c>
      <c r="C8" s="67" t="s">
        <v>28</v>
      </c>
      <c r="D8" s="68"/>
      <c r="E8" s="18">
        <f>SUM(E9:E13)</f>
        <v>252441100</v>
      </c>
      <c r="F8" s="18">
        <f>SUM(F9:F13)</f>
        <v>278980200</v>
      </c>
      <c r="G8" s="18">
        <f>SUM(G9:G13)</f>
        <v>301955600</v>
      </c>
      <c r="H8" s="40"/>
      <c r="I8" s="21"/>
      <c r="J8" s="21"/>
      <c r="K8" s="21"/>
    </row>
    <row r="9" spans="1:11" ht="149.25" customHeight="1" x14ac:dyDescent="0.25">
      <c r="A9" s="26">
        <v>182</v>
      </c>
      <c r="B9" s="27" t="s">
        <v>243</v>
      </c>
      <c r="C9" s="71" t="s">
        <v>61</v>
      </c>
      <c r="D9" s="72"/>
      <c r="E9" s="17">
        <v>237434920</v>
      </c>
      <c r="F9" s="23">
        <v>262793390</v>
      </c>
      <c r="G9" s="23">
        <v>284700540</v>
      </c>
      <c r="H9" s="81"/>
      <c r="I9" s="22"/>
      <c r="J9" s="22"/>
      <c r="K9" s="22"/>
    </row>
    <row r="10" spans="1:11" ht="110.25" customHeight="1" x14ac:dyDescent="0.25">
      <c r="A10" s="26">
        <v>182</v>
      </c>
      <c r="B10" s="27" t="s">
        <v>244</v>
      </c>
      <c r="C10" s="71" t="s">
        <v>62</v>
      </c>
      <c r="D10" s="72"/>
      <c r="E10" s="17">
        <v>1170200</v>
      </c>
      <c r="F10" s="23">
        <v>1295180</v>
      </c>
      <c r="G10" s="23">
        <v>1403150</v>
      </c>
      <c r="H10" s="81"/>
    </row>
    <row r="11" spans="1:11" ht="92.25" customHeight="1" x14ac:dyDescent="0.25">
      <c r="A11" s="26">
        <v>182</v>
      </c>
      <c r="B11" s="27" t="s">
        <v>245</v>
      </c>
      <c r="C11" s="71" t="s">
        <v>63</v>
      </c>
      <c r="D11" s="72"/>
      <c r="E11" s="17">
        <v>6911380</v>
      </c>
      <c r="F11" s="23">
        <v>7649530</v>
      </c>
      <c r="G11" s="23">
        <v>8287210</v>
      </c>
      <c r="H11" s="81"/>
    </row>
    <row r="12" spans="1:11" ht="69" customHeight="1" x14ac:dyDescent="0.25">
      <c r="A12" s="26">
        <v>182</v>
      </c>
      <c r="B12" s="27" t="s">
        <v>246</v>
      </c>
      <c r="C12" s="71" t="s">
        <v>49</v>
      </c>
      <c r="D12" s="72"/>
      <c r="E12" s="17">
        <v>5830300</v>
      </c>
      <c r="F12" s="23">
        <v>6063500</v>
      </c>
      <c r="G12" s="23">
        <v>6306000</v>
      </c>
      <c r="H12" s="25"/>
    </row>
    <row r="13" spans="1:11" s="25" customFormat="1" ht="309" customHeight="1" x14ac:dyDescent="0.25">
      <c r="A13" s="26">
        <v>182</v>
      </c>
      <c r="B13" s="27" t="s">
        <v>247</v>
      </c>
      <c r="C13" s="71" t="s">
        <v>64</v>
      </c>
      <c r="D13" s="72"/>
      <c r="E13" s="17">
        <v>1094300</v>
      </c>
      <c r="F13" s="23">
        <v>1178600</v>
      </c>
      <c r="G13" s="23">
        <v>1258700</v>
      </c>
      <c r="H13" s="42"/>
    </row>
    <row r="14" spans="1:11" s="25" customFormat="1" x14ac:dyDescent="0.25">
      <c r="A14" s="24"/>
      <c r="B14" s="7" t="s">
        <v>248</v>
      </c>
      <c r="C14" s="67" t="s">
        <v>68</v>
      </c>
      <c r="D14" s="68"/>
      <c r="E14" s="18">
        <f>SUM(E15:E18)</f>
        <v>17927300</v>
      </c>
      <c r="F14" s="18">
        <f t="shared" ref="F14:G14" si="0">SUM(F15:F18)</f>
        <v>19124200</v>
      </c>
      <c r="G14" s="18">
        <f t="shared" si="0"/>
        <v>25470900</v>
      </c>
    </row>
    <row r="15" spans="1:11" s="25" customFormat="1" ht="95.25" customHeight="1" x14ac:dyDescent="0.25">
      <c r="A15" s="26">
        <v>182</v>
      </c>
      <c r="B15" s="27" t="s">
        <v>249</v>
      </c>
      <c r="C15" s="61" t="s">
        <v>36</v>
      </c>
      <c r="D15" s="62"/>
      <c r="E15" s="17">
        <v>9375980</v>
      </c>
      <c r="F15" s="23">
        <v>10011520</v>
      </c>
      <c r="G15" s="23">
        <v>13313640</v>
      </c>
    </row>
    <row r="16" spans="1:11" s="25" customFormat="1" ht="111.75" customHeight="1" x14ac:dyDescent="0.25">
      <c r="A16" s="26">
        <v>182</v>
      </c>
      <c r="B16" s="27" t="s">
        <v>250</v>
      </c>
      <c r="C16" s="61" t="s">
        <v>37</v>
      </c>
      <c r="D16" s="62"/>
      <c r="E16" s="17">
        <v>43020</v>
      </c>
      <c r="F16" s="23">
        <v>45900</v>
      </c>
      <c r="G16" s="23">
        <v>61130</v>
      </c>
    </row>
    <row r="17" spans="1:10" s="25" customFormat="1" ht="111.75" customHeight="1" x14ac:dyDescent="0.25">
      <c r="A17" s="26">
        <v>182</v>
      </c>
      <c r="B17" s="27" t="s">
        <v>251</v>
      </c>
      <c r="C17" s="61" t="s">
        <v>38</v>
      </c>
      <c r="D17" s="62"/>
      <c r="E17" s="17">
        <v>9469200</v>
      </c>
      <c r="F17" s="23">
        <v>10063150</v>
      </c>
      <c r="G17" s="23">
        <v>13372220</v>
      </c>
    </row>
    <row r="18" spans="1:10" s="25" customFormat="1" ht="93.75" customHeight="1" x14ac:dyDescent="0.25">
      <c r="A18" s="26">
        <v>182</v>
      </c>
      <c r="B18" s="27" t="s">
        <v>252</v>
      </c>
      <c r="C18" s="61" t="s">
        <v>39</v>
      </c>
      <c r="D18" s="62"/>
      <c r="E18" s="17">
        <v>-960900</v>
      </c>
      <c r="F18" s="23">
        <v>-996370</v>
      </c>
      <c r="G18" s="23">
        <v>-1276090</v>
      </c>
    </row>
    <row r="19" spans="1:10" s="25" customFormat="1" ht="15" customHeight="1" x14ac:dyDescent="0.25">
      <c r="A19" s="24"/>
      <c r="B19" s="7" t="s">
        <v>242</v>
      </c>
      <c r="C19" s="69" t="s">
        <v>69</v>
      </c>
      <c r="D19" s="70"/>
      <c r="E19" s="18">
        <f>SUM(E21:E24)</f>
        <v>39022300</v>
      </c>
      <c r="F19" s="18">
        <f t="shared" ref="F19:G19" si="1">SUM(F21:F24)</f>
        <v>40017600</v>
      </c>
      <c r="G19" s="18">
        <f t="shared" si="1"/>
        <v>42035100</v>
      </c>
    </row>
    <row r="20" spans="1:10" s="25" customFormat="1" ht="32.25" customHeight="1" x14ac:dyDescent="0.25">
      <c r="A20" s="29" t="s">
        <v>32</v>
      </c>
      <c r="B20" s="30" t="s">
        <v>241</v>
      </c>
      <c r="C20" s="73" t="s">
        <v>16</v>
      </c>
      <c r="D20" s="74"/>
      <c r="E20" s="31">
        <f>SUM(E21:E22)</f>
        <v>23829300</v>
      </c>
      <c r="F20" s="31">
        <f>SUM(F21:F22)</f>
        <v>25521200</v>
      </c>
      <c r="G20" s="31">
        <f t="shared" ref="G20" si="2">SUM(G21:G22)</f>
        <v>27435300</v>
      </c>
    </row>
    <row r="21" spans="1:10" s="25" customFormat="1" ht="43.5" customHeight="1" x14ac:dyDescent="0.25">
      <c r="A21" s="26">
        <v>182</v>
      </c>
      <c r="B21" s="27" t="s">
        <v>240</v>
      </c>
      <c r="C21" s="75" t="s">
        <v>47</v>
      </c>
      <c r="D21" s="76"/>
      <c r="E21" s="17">
        <v>16986100</v>
      </c>
      <c r="F21" s="17">
        <v>18192110</v>
      </c>
      <c r="G21" s="17">
        <v>19556530</v>
      </c>
    </row>
    <row r="22" spans="1:10" s="25" customFormat="1" ht="65.25" customHeight="1" x14ac:dyDescent="0.25">
      <c r="A22" s="26">
        <v>182</v>
      </c>
      <c r="B22" s="27" t="s">
        <v>239</v>
      </c>
      <c r="C22" s="75" t="s">
        <v>48</v>
      </c>
      <c r="D22" s="76"/>
      <c r="E22" s="17">
        <v>6843200</v>
      </c>
      <c r="F22" s="17">
        <v>7329090</v>
      </c>
      <c r="G22" s="17">
        <v>7878770</v>
      </c>
    </row>
    <row r="23" spans="1:10" s="25" customFormat="1" x14ac:dyDescent="0.25">
      <c r="A23" s="26">
        <v>182</v>
      </c>
      <c r="B23" s="27" t="s">
        <v>238</v>
      </c>
      <c r="C23" s="75" t="s">
        <v>17</v>
      </c>
      <c r="D23" s="76"/>
      <c r="E23" s="17">
        <v>13000000</v>
      </c>
      <c r="F23" s="23">
        <v>13091000</v>
      </c>
      <c r="G23" s="23">
        <v>13156500</v>
      </c>
    </row>
    <row r="24" spans="1:10" s="25" customFormat="1" ht="33.75" customHeight="1" x14ac:dyDescent="0.25">
      <c r="A24" s="26">
        <v>182</v>
      </c>
      <c r="B24" s="27" t="s">
        <v>237</v>
      </c>
      <c r="C24" s="75" t="s">
        <v>286</v>
      </c>
      <c r="D24" s="76"/>
      <c r="E24" s="17">
        <v>2193000</v>
      </c>
      <c r="F24" s="23">
        <v>1405400</v>
      </c>
      <c r="G24" s="23">
        <v>1443300</v>
      </c>
    </row>
    <row r="25" spans="1:10" s="25" customFormat="1" ht="21.75" customHeight="1" x14ac:dyDescent="0.25">
      <c r="A25" s="24"/>
      <c r="B25" s="7" t="s">
        <v>236</v>
      </c>
      <c r="C25" s="67" t="s">
        <v>70</v>
      </c>
      <c r="D25" s="68"/>
      <c r="E25" s="18">
        <f>SUM(E26:E27)</f>
        <v>34699000</v>
      </c>
      <c r="F25" s="18">
        <f>SUM(F26:F27)</f>
        <v>36293100</v>
      </c>
      <c r="G25" s="18">
        <f>SUM(G26:G27)</f>
        <v>37964300</v>
      </c>
    </row>
    <row r="26" spans="1:10" s="25" customFormat="1" ht="65.25" customHeight="1" x14ac:dyDescent="0.25">
      <c r="A26" s="26">
        <v>182</v>
      </c>
      <c r="B26" s="27" t="s">
        <v>235</v>
      </c>
      <c r="C26" s="61" t="s">
        <v>44</v>
      </c>
      <c r="D26" s="62"/>
      <c r="E26" s="17">
        <v>14064900</v>
      </c>
      <c r="F26" s="23">
        <v>15246400</v>
      </c>
      <c r="G26" s="17">
        <v>16496600</v>
      </c>
    </row>
    <row r="27" spans="1:10" s="25" customFormat="1" x14ac:dyDescent="0.25">
      <c r="A27" s="26" t="s">
        <v>32</v>
      </c>
      <c r="B27" s="27" t="s">
        <v>234</v>
      </c>
      <c r="C27" s="61" t="s">
        <v>33</v>
      </c>
      <c r="D27" s="62"/>
      <c r="E27" s="17">
        <f>SUM(E28:E29)</f>
        <v>20634100</v>
      </c>
      <c r="F27" s="17">
        <f t="shared" ref="F27:G27" si="3">SUM(F28:F29)</f>
        <v>21046700</v>
      </c>
      <c r="G27" s="17">
        <f t="shared" si="3"/>
        <v>21467700</v>
      </c>
    </row>
    <row r="28" spans="1:10" s="25" customFormat="1" ht="67.5" customHeight="1" x14ac:dyDescent="0.25">
      <c r="A28" s="26">
        <v>182</v>
      </c>
      <c r="B28" s="27" t="s">
        <v>233</v>
      </c>
      <c r="C28" s="61" t="s">
        <v>45</v>
      </c>
      <c r="D28" s="62"/>
      <c r="E28" s="17">
        <v>5574000</v>
      </c>
      <c r="F28" s="23">
        <v>5685400</v>
      </c>
      <c r="G28" s="23">
        <v>5799200</v>
      </c>
    </row>
    <row r="29" spans="1:10" s="25" customFormat="1" ht="67.5" customHeight="1" x14ac:dyDescent="0.25">
      <c r="A29" s="26">
        <v>182</v>
      </c>
      <c r="B29" s="27" t="s">
        <v>232</v>
      </c>
      <c r="C29" s="61" t="s">
        <v>46</v>
      </c>
      <c r="D29" s="62"/>
      <c r="E29" s="17">
        <v>15060100</v>
      </c>
      <c r="F29" s="23">
        <v>15361300</v>
      </c>
      <c r="G29" s="23">
        <v>15668500</v>
      </c>
    </row>
    <row r="30" spans="1:10" s="25" customFormat="1" x14ac:dyDescent="0.25">
      <c r="A30" s="26"/>
      <c r="B30" s="7" t="s">
        <v>231</v>
      </c>
      <c r="C30" s="67" t="s">
        <v>71</v>
      </c>
      <c r="D30" s="68"/>
      <c r="E30" s="18">
        <f>SUM(E31:E31)</f>
        <v>6009000</v>
      </c>
      <c r="F30" s="18">
        <f>SUM(F31:F31)</f>
        <v>6159100</v>
      </c>
      <c r="G30" s="18">
        <f>SUM(G31:G31)</f>
        <v>6308000</v>
      </c>
      <c r="I30" s="32"/>
    </row>
    <row r="31" spans="1:10" s="25" customFormat="1" ht="60" customHeight="1" x14ac:dyDescent="0.25">
      <c r="A31" s="26">
        <v>182</v>
      </c>
      <c r="B31" s="27" t="s">
        <v>230</v>
      </c>
      <c r="C31" s="61" t="s">
        <v>18</v>
      </c>
      <c r="D31" s="62"/>
      <c r="E31" s="17">
        <v>6009000</v>
      </c>
      <c r="F31" s="23">
        <v>6159100</v>
      </c>
      <c r="G31" s="23">
        <v>6308000</v>
      </c>
    </row>
    <row r="32" spans="1:10" s="34" customFormat="1" ht="15" customHeight="1" x14ac:dyDescent="0.2">
      <c r="A32" s="24"/>
      <c r="B32" s="7" t="s">
        <v>229</v>
      </c>
      <c r="C32" s="67" t="s">
        <v>72</v>
      </c>
      <c r="D32" s="68"/>
      <c r="E32" s="18">
        <f>SUM(E33:E37)</f>
        <v>8646500</v>
      </c>
      <c r="F32" s="18">
        <f t="shared" ref="F32:G32" si="4">SUM(F33:F37)</f>
        <v>8992300</v>
      </c>
      <c r="G32" s="18">
        <f t="shared" si="4"/>
        <v>9352000</v>
      </c>
      <c r="H32" s="32"/>
      <c r="I32" s="33"/>
      <c r="J32" s="33"/>
    </row>
    <row r="33" spans="1:7" s="25" customFormat="1" ht="87" customHeight="1" x14ac:dyDescent="0.25">
      <c r="A33" s="26" t="s">
        <v>10</v>
      </c>
      <c r="B33" s="27" t="s">
        <v>228</v>
      </c>
      <c r="C33" s="61" t="s">
        <v>41</v>
      </c>
      <c r="D33" s="62"/>
      <c r="E33" s="17">
        <v>4128300</v>
      </c>
      <c r="F33" s="35">
        <v>4293400</v>
      </c>
      <c r="G33" s="35">
        <v>4465100</v>
      </c>
    </row>
    <row r="34" spans="1:7" s="25" customFormat="1" x14ac:dyDescent="0.25">
      <c r="A34" s="26" t="s">
        <v>10</v>
      </c>
      <c r="B34" s="27" t="s">
        <v>227</v>
      </c>
      <c r="C34" s="61" t="s">
        <v>42</v>
      </c>
      <c r="D34" s="62"/>
      <c r="E34" s="17">
        <v>4080000</v>
      </c>
      <c r="F34" s="23">
        <v>4243200</v>
      </c>
      <c r="G34" s="23">
        <v>4412900</v>
      </c>
    </row>
    <row r="35" spans="1:7" s="25" customFormat="1" ht="46.5" customHeight="1" x14ac:dyDescent="0.25">
      <c r="A35" s="26" t="s">
        <v>10</v>
      </c>
      <c r="B35" s="27" t="s">
        <v>226</v>
      </c>
      <c r="C35" s="61" t="s">
        <v>43</v>
      </c>
      <c r="D35" s="62"/>
      <c r="E35" s="17">
        <v>73500</v>
      </c>
      <c r="F35" s="23">
        <v>76400</v>
      </c>
      <c r="G35" s="23">
        <v>79500</v>
      </c>
    </row>
    <row r="36" spans="1:7" s="25" customFormat="1" ht="69.75" customHeight="1" x14ac:dyDescent="0.25">
      <c r="A36" s="26" t="s">
        <v>10</v>
      </c>
      <c r="B36" s="27" t="s">
        <v>225</v>
      </c>
      <c r="C36" s="61" t="s">
        <v>40</v>
      </c>
      <c r="D36" s="62"/>
      <c r="E36" s="17">
        <v>264700</v>
      </c>
      <c r="F36" s="23">
        <v>275300</v>
      </c>
      <c r="G36" s="23">
        <v>286340</v>
      </c>
    </row>
    <row r="37" spans="1:7" s="25" customFormat="1" ht="96" customHeight="1" x14ac:dyDescent="0.25">
      <c r="A37" s="26" t="s">
        <v>15</v>
      </c>
      <c r="B37" s="27" t="s">
        <v>224</v>
      </c>
      <c r="C37" s="61" t="s">
        <v>60</v>
      </c>
      <c r="D37" s="62"/>
      <c r="E37" s="17">
        <v>100000</v>
      </c>
      <c r="F37" s="23">
        <v>104000</v>
      </c>
      <c r="G37" s="23">
        <v>108160</v>
      </c>
    </row>
    <row r="38" spans="1:7" s="25" customFormat="1" x14ac:dyDescent="0.25">
      <c r="A38" s="24"/>
      <c r="B38" s="7" t="s">
        <v>1</v>
      </c>
      <c r="C38" s="67" t="s">
        <v>73</v>
      </c>
      <c r="D38" s="68"/>
      <c r="E38" s="18">
        <f>SUM(E39+E40)</f>
        <v>104800</v>
      </c>
      <c r="F38" s="18">
        <f t="shared" ref="F38:G38" si="5">SUM(F39+F40)</f>
        <v>109000</v>
      </c>
      <c r="G38" s="18">
        <f t="shared" si="5"/>
        <v>113400</v>
      </c>
    </row>
    <row r="39" spans="1:7" s="25" customFormat="1" ht="29.25" customHeight="1" x14ac:dyDescent="0.25">
      <c r="A39" s="26" t="s">
        <v>8</v>
      </c>
      <c r="B39" s="27" t="s">
        <v>223</v>
      </c>
      <c r="C39" s="61" t="s">
        <v>19</v>
      </c>
      <c r="D39" s="62"/>
      <c r="E39" s="17">
        <v>10480</v>
      </c>
      <c r="F39" s="23">
        <v>10900</v>
      </c>
      <c r="G39" s="23">
        <v>10800</v>
      </c>
    </row>
    <row r="40" spans="1:7" s="25" customFormat="1" ht="16.5" customHeight="1" x14ac:dyDescent="0.25">
      <c r="A40" s="26" t="s">
        <v>8</v>
      </c>
      <c r="B40" s="27" t="s">
        <v>222</v>
      </c>
      <c r="C40" s="61" t="s">
        <v>20</v>
      </c>
      <c r="D40" s="62"/>
      <c r="E40" s="17">
        <v>94320</v>
      </c>
      <c r="F40" s="23">
        <v>98100</v>
      </c>
      <c r="G40" s="23">
        <v>102600</v>
      </c>
    </row>
    <row r="41" spans="1:7" s="25" customFormat="1" x14ac:dyDescent="0.25">
      <c r="A41" s="26"/>
      <c r="B41" s="7" t="s">
        <v>221</v>
      </c>
      <c r="C41" s="67" t="s">
        <v>74</v>
      </c>
      <c r="D41" s="68"/>
      <c r="E41" s="18">
        <f>SUM(E42:E43)</f>
        <v>1876607.84</v>
      </c>
      <c r="F41" s="18">
        <f t="shared" ref="F41:G41" si="6">SUM(F42:F43)</f>
        <v>1927100</v>
      </c>
      <c r="G41" s="18">
        <f t="shared" si="6"/>
        <v>2004200</v>
      </c>
    </row>
    <row r="42" spans="1:7" s="25" customFormat="1" x14ac:dyDescent="0.25">
      <c r="A42" s="26" t="s">
        <v>14</v>
      </c>
      <c r="B42" s="27" t="s">
        <v>287</v>
      </c>
      <c r="C42" s="61" t="s">
        <v>29</v>
      </c>
      <c r="D42" s="62"/>
      <c r="E42" s="17">
        <v>23607.84</v>
      </c>
      <c r="F42" s="17">
        <v>0</v>
      </c>
      <c r="G42" s="17">
        <v>0</v>
      </c>
    </row>
    <row r="43" spans="1:7" s="25" customFormat="1" ht="15" customHeight="1" x14ac:dyDescent="0.25">
      <c r="A43" s="26" t="s">
        <v>9</v>
      </c>
      <c r="B43" s="27" t="s">
        <v>220</v>
      </c>
      <c r="C43" s="61" t="s">
        <v>29</v>
      </c>
      <c r="D43" s="62"/>
      <c r="E43" s="17">
        <v>1853000</v>
      </c>
      <c r="F43" s="17">
        <v>1927100</v>
      </c>
      <c r="G43" s="17">
        <v>2004200</v>
      </c>
    </row>
    <row r="44" spans="1:7" s="34" customFormat="1" ht="15" customHeight="1" x14ac:dyDescent="0.2">
      <c r="A44" s="24"/>
      <c r="B44" s="7" t="s">
        <v>219</v>
      </c>
      <c r="C44" s="67" t="s">
        <v>75</v>
      </c>
      <c r="D44" s="68"/>
      <c r="E44" s="18">
        <f>SUM(E45:E47)</f>
        <v>10100000</v>
      </c>
      <c r="F44" s="18">
        <f t="shared" ref="F44:G44" si="7">SUM(F45:F47)</f>
        <v>9090000</v>
      </c>
      <c r="G44" s="18">
        <f t="shared" si="7"/>
        <v>8181000</v>
      </c>
    </row>
    <row r="45" spans="1:7" s="25" customFormat="1" ht="44.25" customHeight="1" x14ac:dyDescent="0.25">
      <c r="A45" s="26" t="s">
        <v>10</v>
      </c>
      <c r="B45" s="27" t="s">
        <v>218</v>
      </c>
      <c r="C45" s="61" t="s">
        <v>22</v>
      </c>
      <c r="D45" s="62"/>
      <c r="E45" s="17">
        <v>5000000</v>
      </c>
      <c r="F45" s="23">
        <v>4500000</v>
      </c>
      <c r="G45" s="23">
        <v>4050000</v>
      </c>
    </row>
    <row r="46" spans="1:7" s="25" customFormat="1" ht="69" customHeight="1" x14ac:dyDescent="0.25">
      <c r="A46" s="26" t="s">
        <v>10</v>
      </c>
      <c r="B46" s="27" t="s">
        <v>217</v>
      </c>
      <c r="C46" s="61" t="s">
        <v>50</v>
      </c>
      <c r="D46" s="62"/>
      <c r="E46" s="17">
        <v>1500000</v>
      </c>
      <c r="F46" s="23">
        <v>1350000</v>
      </c>
      <c r="G46" s="23">
        <v>1215000</v>
      </c>
    </row>
    <row r="47" spans="1:7" s="25" customFormat="1" ht="48.75" customHeight="1" x14ac:dyDescent="0.25">
      <c r="A47" s="26" t="s">
        <v>10</v>
      </c>
      <c r="B47" s="27" t="s">
        <v>216</v>
      </c>
      <c r="C47" s="61" t="s">
        <v>21</v>
      </c>
      <c r="D47" s="62"/>
      <c r="E47" s="17">
        <v>3600000</v>
      </c>
      <c r="F47" s="23">
        <v>3240000</v>
      </c>
      <c r="G47" s="23">
        <v>2916000</v>
      </c>
    </row>
    <row r="48" spans="1:7" s="25" customFormat="1" x14ac:dyDescent="0.25">
      <c r="A48" s="26"/>
      <c r="B48" s="7" t="s">
        <v>215</v>
      </c>
      <c r="C48" s="67" t="s">
        <v>76</v>
      </c>
      <c r="D48" s="68"/>
      <c r="E48" s="18">
        <f>SUM(E49:E52)</f>
        <v>323900</v>
      </c>
      <c r="F48" s="18">
        <f t="shared" ref="F48:G48" si="8">SUM(F49:F52)</f>
        <v>336900</v>
      </c>
      <c r="G48" s="18">
        <f t="shared" si="8"/>
        <v>350400</v>
      </c>
    </row>
    <row r="49" spans="1:11" s="25" customFormat="1" ht="89.25" customHeight="1" x14ac:dyDescent="0.25">
      <c r="A49" s="26" t="s">
        <v>53</v>
      </c>
      <c r="B49" s="27" t="s">
        <v>214</v>
      </c>
      <c r="C49" s="61" t="s">
        <v>52</v>
      </c>
      <c r="D49" s="62"/>
      <c r="E49" s="17">
        <v>30000</v>
      </c>
      <c r="F49" s="17">
        <v>32000</v>
      </c>
      <c r="G49" s="17">
        <v>33000</v>
      </c>
    </row>
    <row r="50" spans="1:11" s="25" customFormat="1" ht="63.75" customHeight="1" x14ac:dyDescent="0.25">
      <c r="A50" s="26" t="s">
        <v>53</v>
      </c>
      <c r="B50" s="27" t="s">
        <v>213</v>
      </c>
      <c r="C50" s="61" t="s">
        <v>54</v>
      </c>
      <c r="D50" s="62"/>
      <c r="E50" s="17">
        <v>44000</v>
      </c>
      <c r="F50" s="17">
        <v>45400</v>
      </c>
      <c r="G50" s="17">
        <v>47400</v>
      </c>
    </row>
    <row r="51" spans="1:11" s="25" customFormat="1" ht="79.5" customHeight="1" x14ac:dyDescent="0.25">
      <c r="A51" s="26" t="s">
        <v>53</v>
      </c>
      <c r="B51" s="27" t="s">
        <v>212</v>
      </c>
      <c r="C51" s="61" t="s">
        <v>55</v>
      </c>
      <c r="D51" s="62"/>
      <c r="E51" s="17">
        <v>95000</v>
      </c>
      <c r="F51" s="17">
        <v>100000</v>
      </c>
      <c r="G51" s="17">
        <v>103000</v>
      </c>
    </row>
    <row r="52" spans="1:11" s="25" customFormat="1" ht="145.5" customHeight="1" x14ac:dyDescent="0.25">
      <c r="A52" s="26" t="s">
        <v>51</v>
      </c>
      <c r="B52" s="27" t="s">
        <v>211</v>
      </c>
      <c r="C52" s="61" t="s">
        <v>58</v>
      </c>
      <c r="D52" s="62"/>
      <c r="E52" s="17">
        <v>154900</v>
      </c>
      <c r="F52" s="17">
        <v>159500</v>
      </c>
      <c r="G52" s="17">
        <v>167000</v>
      </c>
      <c r="K52" s="36"/>
    </row>
    <row r="53" spans="1:11" s="34" customFormat="1" ht="16.5" customHeight="1" x14ac:dyDescent="0.2">
      <c r="A53" s="24"/>
      <c r="B53" s="50" t="s">
        <v>210</v>
      </c>
      <c r="C53" s="67" t="s">
        <v>66</v>
      </c>
      <c r="D53" s="68"/>
      <c r="E53" s="18">
        <f>E54</f>
        <v>640513</v>
      </c>
      <c r="F53" s="18">
        <f t="shared" ref="F53:G53" si="9">SUM(F55,F58)</f>
        <v>0</v>
      </c>
      <c r="G53" s="18">
        <f t="shared" si="9"/>
        <v>0</v>
      </c>
      <c r="K53" s="51"/>
    </row>
    <row r="54" spans="1:11" s="34" customFormat="1" x14ac:dyDescent="0.2">
      <c r="A54" s="24"/>
      <c r="B54" s="39" t="s">
        <v>209</v>
      </c>
      <c r="C54" s="61" t="s">
        <v>65</v>
      </c>
      <c r="D54" s="62"/>
      <c r="E54" s="18">
        <f>SUM(E55,E58)</f>
        <v>640513</v>
      </c>
      <c r="F54" s="18">
        <f t="shared" ref="F54:G54" si="10">SUM(F55,F58)</f>
        <v>0</v>
      </c>
      <c r="G54" s="18">
        <f t="shared" si="10"/>
        <v>0</v>
      </c>
      <c r="K54" s="51"/>
    </row>
    <row r="55" spans="1:11" s="48" customFormat="1" ht="25.5" customHeight="1" x14ac:dyDescent="0.25">
      <c r="A55" s="29" t="s">
        <v>11</v>
      </c>
      <c r="B55" s="30" t="s">
        <v>209</v>
      </c>
      <c r="C55" s="79" t="s">
        <v>65</v>
      </c>
      <c r="D55" s="80"/>
      <c r="E55" s="31">
        <f>SUM(E56:E57)</f>
        <v>74513</v>
      </c>
      <c r="F55" s="31">
        <f t="shared" ref="F55:G55" si="11">SUM(F56:F57)</f>
        <v>0</v>
      </c>
      <c r="G55" s="31">
        <f t="shared" si="11"/>
        <v>0</v>
      </c>
      <c r="K55" s="49"/>
    </row>
    <row r="56" spans="1:11" s="25" customFormat="1" x14ac:dyDescent="0.25">
      <c r="A56" s="26" t="s">
        <v>11</v>
      </c>
      <c r="B56" s="39" t="s">
        <v>273</v>
      </c>
      <c r="C56" s="61" t="s">
        <v>65</v>
      </c>
      <c r="D56" s="62"/>
      <c r="E56" s="17">
        <v>38513</v>
      </c>
      <c r="F56" s="17"/>
      <c r="G56" s="17"/>
      <c r="K56" s="36"/>
    </row>
    <row r="57" spans="1:11" s="25" customFormat="1" x14ac:dyDescent="0.25">
      <c r="A57" s="26" t="s">
        <v>11</v>
      </c>
      <c r="B57" s="39" t="s">
        <v>274</v>
      </c>
      <c r="C57" s="61" t="s">
        <v>65</v>
      </c>
      <c r="D57" s="62"/>
      <c r="E57" s="17">
        <v>36000</v>
      </c>
      <c r="F57" s="17"/>
      <c r="G57" s="17"/>
      <c r="K57" s="36"/>
    </row>
    <row r="58" spans="1:11" s="48" customFormat="1" x14ac:dyDescent="0.25">
      <c r="A58" s="29" t="s">
        <v>14</v>
      </c>
      <c r="B58" s="30" t="s">
        <v>209</v>
      </c>
      <c r="C58" s="79" t="s">
        <v>65</v>
      </c>
      <c r="D58" s="80"/>
      <c r="E58" s="31">
        <f>SUM(E59:E63)</f>
        <v>566000</v>
      </c>
      <c r="F58" s="31">
        <f t="shared" ref="F58:G58" si="12">SUM(F59:F63)</f>
        <v>0</v>
      </c>
      <c r="G58" s="31">
        <f t="shared" si="12"/>
        <v>0</v>
      </c>
      <c r="K58" s="49"/>
    </row>
    <row r="59" spans="1:11" s="25" customFormat="1" x14ac:dyDescent="0.25">
      <c r="A59" s="26" t="s">
        <v>14</v>
      </c>
      <c r="B59" s="39" t="s">
        <v>208</v>
      </c>
      <c r="C59" s="61" t="s">
        <v>65</v>
      </c>
      <c r="D59" s="62"/>
      <c r="E59" s="17">
        <v>59000</v>
      </c>
      <c r="F59" s="17"/>
      <c r="G59" s="17"/>
      <c r="K59" s="36"/>
    </row>
    <row r="60" spans="1:11" s="25" customFormat="1" x14ac:dyDescent="0.25">
      <c r="A60" s="26" t="s">
        <v>14</v>
      </c>
      <c r="B60" s="39" t="s">
        <v>207</v>
      </c>
      <c r="C60" s="61" t="s">
        <v>65</v>
      </c>
      <c r="D60" s="62"/>
      <c r="E60" s="17">
        <v>106000</v>
      </c>
      <c r="F60" s="17"/>
      <c r="G60" s="17"/>
      <c r="K60" s="36"/>
    </row>
    <row r="61" spans="1:11" s="25" customFormat="1" x14ac:dyDescent="0.25">
      <c r="A61" s="26" t="s">
        <v>14</v>
      </c>
      <c r="B61" s="39" t="s">
        <v>206</v>
      </c>
      <c r="C61" s="61" t="s">
        <v>65</v>
      </c>
      <c r="D61" s="62"/>
      <c r="E61" s="17">
        <v>106000</v>
      </c>
      <c r="F61" s="17"/>
      <c r="G61" s="17"/>
      <c r="K61" s="36"/>
    </row>
    <row r="62" spans="1:11" s="25" customFormat="1" x14ac:dyDescent="0.25">
      <c r="A62" s="26" t="s">
        <v>14</v>
      </c>
      <c r="B62" s="39" t="s">
        <v>205</v>
      </c>
      <c r="C62" s="61" t="s">
        <v>65</v>
      </c>
      <c r="D62" s="62"/>
      <c r="E62" s="17">
        <v>59000</v>
      </c>
      <c r="F62" s="17"/>
      <c r="G62" s="17"/>
      <c r="K62" s="36"/>
    </row>
    <row r="63" spans="1:11" s="25" customFormat="1" x14ac:dyDescent="0.25">
      <c r="A63" s="26" t="s">
        <v>14</v>
      </c>
      <c r="B63" s="39" t="s">
        <v>204</v>
      </c>
      <c r="C63" s="61" t="s">
        <v>65</v>
      </c>
      <c r="D63" s="62"/>
      <c r="E63" s="17">
        <v>236000</v>
      </c>
      <c r="F63" s="17"/>
      <c r="G63" s="17"/>
      <c r="K63" s="36"/>
    </row>
    <row r="64" spans="1:11" s="25" customFormat="1" ht="18.75" customHeight="1" x14ac:dyDescent="0.25">
      <c r="A64" s="26"/>
      <c r="B64" s="7" t="s">
        <v>203</v>
      </c>
      <c r="C64" s="65" t="s">
        <v>30</v>
      </c>
      <c r="D64" s="66"/>
      <c r="E64" s="18">
        <f>SUM(E66,E68,E106,E133,E140)</f>
        <v>1103198564.8</v>
      </c>
      <c r="F64" s="18">
        <f t="shared" ref="F64:G64" si="13">SUM(F66,F68,F106,F133,F140)</f>
        <v>850067370.34000003</v>
      </c>
      <c r="G64" s="18">
        <f t="shared" si="13"/>
        <v>682055985.29999995</v>
      </c>
      <c r="H64" s="37"/>
      <c r="I64" s="37"/>
      <c r="J64" s="37"/>
    </row>
    <row r="65" spans="1:10" s="25" customFormat="1" ht="30.75" customHeight="1" x14ac:dyDescent="0.25">
      <c r="A65" s="26"/>
      <c r="B65" s="7" t="s">
        <v>202</v>
      </c>
      <c r="C65" s="65" t="s">
        <v>27</v>
      </c>
      <c r="D65" s="66"/>
      <c r="E65" s="18">
        <f>E66+E68+E106+E133</f>
        <v>1103799906.8</v>
      </c>
      <c r="F65" s="18">
        <f t="shared" ref="F65:G65" si="14">F66+F68+F106+F133</f>
        <v>850067370.34000003</v>
      </c>
      <c r="G65" s="18">
        <f t="shared" si="14"/>
        <v>682055985.29999995</v>
      </c>
      <c r="H65" s="37"/>
      <c r="I65" s="37"/>
      <c r="J65" s="37"/>
    </row>
    <row r="66" spans="1:10" s="25" customFormat="1" x14ac:dyDescent="0.25">
      <c r="A66" s="24"/>
      <c r="B66" s="7" t="s">
        <v>198</v>
      </c>
      <c r="C66" s="65" t="s">
        <v>23</v>
      </c>
      <c r="D66" s="66"/>
      <c r="E66" s="18">
        <f>SUM(E67:E67)</f>
        <v>256637900</v>
      </c>
      <c r="F66" s="18">
        <f t="shared" ref="F66:G66" si="15">SUM(F67:F67)</f>
        <v>203869800</v>
      </c>
      <c r="G66" s="18">
        <f t="shared" si="15"/>
        <v>215275800</v>
      </c>
    </row>
    <row r="67" spans="1:10" s="25" customFormat="1" ht="45" x14ac:dyDescent="0.25">
      <c r="A67" s="26" t="s">
        <v>11</v>
      </c>
      <c r="B67" s="27" t="s">
        <v>197</v>
      </c>
      <c r="C67" s="52">
        <v>301</v>
      </c>
      <c r="D67" s="28" t="s">
        <v>59</v>
      </c>
      <c r="E67" s="17">
        <v>256637900</v>
      </c>
      <c r="F67" s="23">
        <v>203869800</v>
      </c>
      <c r="G67" s="23">
        <v>215275800</v>
      </c>
    </row>
    <row r="68" spans="1:10" s="25" customFormat="1" x14ac:dyDescent="0.25">
      <c r="A68" s="26"/>
      <c r="B68" s="7" t="s">
        <v>196</v>
      </c>
      <c r="C68" s="67" t="s">
        <v>24</v>
      </c>
      <c r="D68" s="68"/>
      <c r="E68" s="18">
        <f>SUM(E69:E88)</f>
        <v>452012637.32999992</v>
      </c>
      <c r="F68" s="18">
        <f t="shared" ref="F68:G68" si="16">SUM(F69:F88)</f>
        <v>244316612.34</v>
      </c>
      <c r="G68" s="18">
        <f t="shared" si="16"/>
        <v>66034307.299999997</v>
      </c>
      <c r="H68" s="37"/>
      <c r="I68" s="37"/>
      <c r="J68" s="37"/>
    </row>
    <row r="69" spans="1:10" s="25" customFormat="1" ht="30" x14ac:dyDescent="0.25">
      <c r="A69" s="52" t="s">
        <v>15</v>
      </c>
      <c r="B69" s="27" t="s">
        <v>79</v>
      </c>
      <c r="C69" s="52" t="s">
        <v>80</v>
      </c>
      <c r="D69" s="27" t="s">
        <v>81</v>
      </c>
      <c r="E69" s="17">
        <v>8963700</v>
      </c>
      <c r="F69" s="17">
        <v>0</v>
      </c>
      <c r="G69" s="17">
        <v>0</v>
      </c>
      <c r="H69" s="37"/>
      <c r="I69" s="37"/>
      <c r="J69" s="37"/>
    </row>
    <row r="70" spans="1:10" s="25" customFormat="1" ht="45" x14ac:dyDescent="0.25">
      <c r="A70" s="52" t="s">
        <v>77</v>
      </c>
      <c r="B70" s="27" t="s">
        <v>82</v>
      </c>
      <c r="C70" s="52" t="s">
        <v>83</v>
      </c>
      <c r="D70" s="27" t="s">
        <v>84</v>
      </c>
      <c r="E70" s="17">
        <v>214069300</v>
      </c>
      <c r="F70" s="17">
        <v>142712900</v>
      </c>
      <c r="G70" s="17">
        <v>0</v>
      </c>
      <c r="H70" s="37"/>
      <c r="I70" s="37"/>
      <c r="J70" s="37"/>
    </row>
    <row r="71" spans="1:10" s="25" customFormat="1" ht="45" x14ac:dyDescent="0.25">
      <c r="A71" s="52" t="s">
        <v>77</v>
      </c>
      <c r="B71" s="27" t="s">
        <v>85</v>
      </c>
      <c r="C71" s="52" t="s">
        <v>86</v>
      </c>
      <c r="D71" s="27" t="s">
        <v>84</v>
      </c>
      <c r="E71" s="17">
        <v>71356446.659999996</v>
      </c>
      <c r="F71" s="17">
        <v>52784227</v>
      </c>
      <c r="G71" s="17">
        <v>0</v>
      </c>
      <c r="H71" s="37"/>
      <c r="I71" s="37"/>
      <c r="J71" s="37"/>
    </row>
    <row r="72" spans="1:10" s="25" customFormat="1" ht="30" x14ac:dyDescent="0.25">
      <c r="A72" s="52" t="s">
        <v>77</v>
      </c>
      <c r="B72" s="27" t="s">
        <v>85</v>
      </c>
      <c r="C72" s="52">
        <v>335</v>
      </c>
      <c r="D72" s="27" t="s">
        <v>278</v>
      </c>
      <c r="E72" s="17">
        <v>2614689</v>
      </c>
      <c r="F72" s="17">
        <v>0</v>
      </c>
      <c r="G72" s="17">
        <v>0</v>
      </c>
      <c r="H72" s="37"/>
      <c r="I72" s="37"/>
      <c r="J72" s="37"/>
    </row>
    <row r="73" spans="1:10" s="25" customFormat="1" ht="45" x14ac:dyDescent="0.25">
      <c r="A73" s="52" t="s">
        <v>12</v>
      </c>
      <c r="B73" s="27" t="s">
        <v>87</v>
      </c>
      <c r="C73" s="52" t="s">
        <v>88</v>
      </c>
      <c r="D73" s="27" t="s">
        <v>260</v>
      </c>
      <c r="E73" s="17">
        <v>4875018.9000000004</v>
      </c>
      <c r="F73" s="17">
        <v>4374944.4000000004</v>
      </c>
      <c r="G73" s="17">
        <v>4005015.6</v>
      </c>
      <c r="H73" s="37"/>
      <c r="I73" s="37"/>
      <c r="J73" s="37"/>
    </row>
    <row r="74" spans="1:10" s="25" customFormat="1" ht="45" x14ac:dyDescent="0.25">
      <c r="A74" s="52" t="s">
        <v>12</v>
      </c>
      <c r="B74" s="27" t="s">
        <v>89</v>
      </c>
      <c r="C74" s="52" t="s">
        <v>90</v>
      </c>
      <c r="D74" s="27" t="s">
        <v>260</v>
      </c>
      <c r="E74" s="17">
        <v>1625006.27</v>
      </c>
      <c r="F74" s="17">
        <v>1618130.17</v>
      </c>
      <c r="G74" s="17">
        <v>1716435.23</v>
      </c>
      <c r="H74" s="37"/>
      <c r="I74" s="37"/>
      <c r="J74" s="37"/>
    </row>
    <row r="75" spans="1:10" s="25" customFormat="1" x14ac:dyDescent="0.25">
      <c r="A75" s="52" t="s">
        <v>13</v>
      </c>
      <c r="B75" s="27" t="s">
        <v>91</v>
      </c>
      <c r="C75" s="52" t="s">
        <v>92</v>
      </c>
      <c r="D75" s="27" t="s">
        <v>93</v>
      </c>
      <c r="E75" s="17">
        <v>7680000</v>
      </c>
      <c r="F75" s="17">
        <v>0</v>
      </c>
      <c r="G75" s="17">
        <v>0</v>
      </c>
      <c r="H75" s="37"/>
      <c r="I75" s="37"/>
      <c r="J75" s="37"/>
    </row>
    <row r="76" spans="1:10" s="25" customFormat="1" x14ac:dyDescent="0.25">
      <c r="A76" s="52" t="s">
        <v>13</v>
      </c>
      <c r="B76" s="27" t="s">
        <v>94</v>
      </c>
      <c r="C76" s="52" t="s">
        <v>95</v>
      </c>
      <c r="D76" s="27" t="s">
        <v>93</v>
      </c>
      <c r="E76" s="17">
        <v>320000</v>
      </c>
      <c r="F76" s="17">
        <v>0</v>
      </c>
      <c r="G76" s="17">
        <v>0</v>
      </c>
      <c r="H76" s="37"/>
      <c r="I76" s="37"/>
      <c r="J76" s="37"/>
    </row>
    <row r="77" spans="1:10" s="25" customFormat="1" ht="45" x14ac:dyDescent="0.25">
      <c r="A77" s="52" t="s">
        <v>13</v>
      </c>
      <c r="B77" s="27" t="s">
        <v>96</v>
      </c>
      <c r="C77" s="52" t="s">
        <v>97</v>
      </c>
      <c r="D77" s="27" t="s">
        <v>261</v>
      </c>
      <c r="E77" s="17">
        <v>0</v>
      </c>
      <c r="F77" s="17">
        <v>175100</v>
      </c>
      <c r="G77" s="17">
        <v>0</v>
      </c>
      <c r="H77" s="37"/>
      <c r="I77" s="37"/>
      <c r="J77" s="37"/>
    </row>
    <row r="78" spans="1:10" s="25" customFormat="1" ht="33.75" customHeight="1" x14ac:dyDescent="0.25">
      <c r="A78" s="52" t="s">
        <v>9</v>
      </c>
      <c r="B78" s="27" t="s">
        <v>98</v>
      </c>
      <c r="C78" s="52" t="s">
        <v>99</v>
      </c>
      <c r="D78" s="27" t="s">
        <v>100</v>
      </c>
      <c r="E78" s="17">
        <v>0</v>
      </c>
      <c r="F78" s="17">
        <v>69200</v>
      </c>
      <c r="G78" s="17">
        <v>68700</v>
      </c>
      <c r="H78" s="37"/>
      <c r="I78" s="37"/>
      <c r="J78" s="37"/>
    </row>
    <row r="79" spans="1:10" s="25" customFormat="1" ht="35.25" customHeight="1" x14ac:dyDescent="0.25">
      <c r="A79" s="52" t="s">
        <v>9</v>
      </c>
      <c r="B79" s="27" t="s">
        <v>101</v>
      </c>
      <c r="C79" s="52" t="s">
        <v>102</v>
      </c>
      <c r="D79" s="27" t="s">
        <v>100</v>
      </c>
      <c r="E79" s="17">
        <v>0</v>
      </c>
      <c r="F79" s="17">
        <v>25600</v>
      </c>
      <c r="G79" s="17">
        <v>29500</v>
      </c>
      <c r="H79" s="37"/>
      <c r="I79" s="37"/>
      <c r="J79" s="37"/>
    </row>
    <row r="80" spans="1:10" s="25" customFormat="1" x14ac:dyDescent="0.25">
      <c r="A80" s="52" t="s">
        <v>13</v>
      </c>
      <c r="B80" s="27" t="s">
        <v>103</v>
      </c>
      <c r="C80" s="52" t="s">
        <v>104</v>
      </c>
      <c r="D80" s="27" t="s">
        <v>262</v>
      </c>
      <c r="E80" s="17">
        <v>35372.980000000003</v>
      </c>
      <c r="F80" s="17">
        <v>34487.22</v>
      </c>
      <c r="G80" s="17">
        <v>35388.42</v>
      </c>
      <c r="H80" s="37"/>
      <c r="I80" s="37"/>
      <c r="J80" s="37"/>
    </row>
    <row r="81" spans="1:10" s="25" customFormat="1" x14ac:dyDescent="0.25">
      <c r="A81" s="52" t="s">
        <v>13</v>
      </c>
      <c r="B81" s="27" t="s">
        <v>105</v>
      </c>
      <c r="C81" s="52" t="s">
        <v>106</v>
      </c>
      <c r="D81" s="27" t="s">
        <v>263</v>
      </c>
      <c r="E81" s="17">
        <v>11790.99</v>
      </c>
      <c r="F81" s="17">
        <v>12755.55</v>
      </c>
      <c r="G81" s="17">
        <v>15166.47</v>
      </c>
      <c r="H81" s="37"/>
      <c r="I81" s="37"/>
      <c r="J81" s="37"/>
    </row>
    <row r="82" spans="1:10" s="25" customFormat="1" ht="30" x14ac:dyDescent="0.25">
      <c r="A82" s="52" t="s">
        <v>15</v>
      </c>
      <c r="B82" s="27" t="s">
        <v>107</v>
      </c>
      <c r="C82" s="52" t="s">
        <v>108</v>
      </c>
      <c r="D82" s="27" t="s">
        <v>264</v>
      </c>
      <c r="E82" s="17">
        <v>5000000</v>
      </c>
      <c r="F82" s="17">
        <v>5000000</v>
      </c>
      <c r="G82" s="17">
        <v>5000000</v>
      </c>
      <c r="H82" s="37"/>
      <c r="I82" s="37"/>
      <c r="J82" s="37"/>
    </row>
    <row r="83" spans="1:10" s="25" customFormat="1" ht="37.5" customHeight="1" x14ac:dyDescent="0.25">
      <c r="A83" s="52" t="s">
        <v>15</v>
      </c>
      <c r="B83" s="27" t="s">
        <v>109</v>
      </c>
      <c r="C83" s="52" t="s">
        <v>110</v>
      </c>
      <c r="D83" s="27" t="s">
        <v>264</v>
      </c>
      <c r="E83" s="17">
        <v>208333.34</v>
      </c>
      <c r="F83" s="17">
        <v>319148.94</v>
      </c>
      <c r="G83" s="17">
        <v>376344.09</v>
      </c>
      <c r="I83" s="32"/>
    </row>
    <row r="84" spans="1:10" s="25" customFormat="1" ht="30" x14ac:dyDescent="0.25">
      <c r="A84" s="52" t="s">
        <v>14</v>
      </c>
      <c r="B84" s="27" t="s">
        <v>111</v>
      </c>
      <c r="C84" s="52" t="s">
        <v>112</v>
      </c>
      <c r="D84" s="27" t="s">
        <v>113</v>
      </c>
      <c r="E84" s="17">
        <v>2590685.5099999998</v>
      </c>
      <c r="F84" s="17">
        <v>0</v>
      </c>
      <c r="G84" s="17">
        <v>0</v>
      </c>
      <c r="I84" s="32"/>
    </row>
    <row r="85" spans="1:10" s="25" customFormat="1" ht="30" x14ac:dyDescent="0.25">
      <c r="A85" s="52" t="s">
        <v>14</v>
      </c>
      <c r="B85" s="27" t="s">
        <v>114</v>
      </c>
      <c r="C85" s="52" t="s">
        <v>115</v>
      </c>
      <c r="D85" s="27" t="s">
        <v>113</v>
      </c>
      <c r="E85" s="17">
        <v>107945.23</v>
      </c>
      <c r="F85" s="17">
        <v>0</v>
      </c>
      <c r="G85" s="17">
        <v>0</v>
      </c>
    </row>
    <row r="86" spans="1:10" s="25" customFormat="1" ht="30" x14ac:dyDescent="0.25">
      <c r="A86" s="52" t="s">
        <v>12</v>
      </c>
      <c r="B86" s="27" t="s">
        <v>116</v>
      </c>
      <c r="C86" s="52" t="s">
        <v>117</v>
      </c>
      <c r="D86" s="27" t="s">
        <v>118</v>
      </c>
      <c r="E86" s="17">
        <v>48884000</v>
      </c>
      <c r="F86" s="17">
        <v>0</v>
      </c>
      <c r="G86" s="17">
        <v>0</v>
      </c>
    </row>
    <row r="87" spans="1:10" s="25" customFormat="1" ht="30" x14ac:dyDescent="0.25">
      <c r="A87" s="52" t="s">
        <v>12</v>
      </c>
      <c r="B87" s="27" t="s">
        <v>119</v>
      </c>
      <c r="C87" s="52" t="s">
        <v>120</v>
      </c>
      <c r="D87" s="27" t="s">
        <v>118</v>
      </c>
      <c r="E87" s="17">
        <v>16294666.67</v>
      </c>
      <c r="F87" s="17">
        <v>0</v>
      </c>
      <c r="G87" s="17">
        <v>0</v>
      </c>
    </row>
    <row r="88" spans="1:10" s="25" customFormat="1" x14ac:dyDescent="0.25">
      <c r="A88" s="26"/>
      <c r="B88" s="38" t="s">
        <v>201</v>
      </c>
      <c r="C88" s="79" t="s">
        <v>6</v>
      </c>
      <c r="D88" s="80"/>
      <c r="E88" s="31">
        <f>SUM(E89:E105)</f>
        <v>67375681.780000001</v>
      </c>
      <c r="F88" s="31">
        <f t="shared" ref="F88:G88" si="17">SUM(F89:F105)</f>
        <v>37190119.060000002</v>
      </c>
      <c r="G88" s="31">
        <f t="shared" si="17"/>
        <v>54787757.489999995</v>
      </c>
    </row>
    <row r="89" spans="1:10" s="25" customFormat="1" ht="30" x14ac:dyDescent="0.25">
      <c r="A89" s="26" t="s">
        <v>11</v>
      </c>
      <c r="B89" s="27" t="s">
        <v>121</v>
      </c>
      <c r="C89" s="52">
        <v>303</v>
      </c>
      <c r="D89" s="27" t="s">
        <v>275</v>
      </c>
      <c r="E89" s="17">
        <v>5717199.0599999996</v>
      </c>
      <c r="F89" s="17">
        <v>0</v>
      </c>
      <c r="G89" s="17">
        <v>0</v>
      </c>
    </row>
    <row r="90" spans="1:10" s="25" customFormat="1" ht="75.75" customHeight="1" x14ac:dyDescent="0.25">
      <c r="A90" s="26" t="s">
        <v>13</v>
      </c>
      <c r="B90" s="27" t="s">
        <v>121</v>
      </c>
      <c r="C90" s="52">
        <v>726</v>
      </c>
      <c r="D90" s="27" t="s">
        <v>293</v>
      </c>
      <c r="E90" s="17">
        <v>3737040</v>
      </c>
      <c r="F90" s="17">
        <v>0</v>
      </c>
      <c r="G90" s="17">
        <v>0</v>
      </c>
    </row>
    <row r="91" spans="1:10" s="25" customFormat="1" ht="30" x14ac:dyDescent="0.25">
      <c r="A91" s="52" t="s">
        <v>12</v>
      </c>
      <c r="B91" s="27" t="s">
        <v>121</v>
      </c>
      <c r="C91" s="52" t="s">
        <v>122</v>
      </c>
      <c r="D91" s="27" t="s">
        <v>123</v>
      </c>
      <c r="E91" s="17">
        <v>3319500</v>
      </c>
      <c r="F91" s="17">
        <v>3319500</v>
      </c>
      <c r="G91" s="17">
        <v>3319500</v>
      </c>
    </row>
    <row r="92" spans="1:10" s="25" customFormat="1" ht="30" x14ac:dyDescent="0.25">
      <c r="A92" s="52" t="s">
        <v>12</v>
      </c>
      <c r="B92" s="27" t="s">
        <v>121</v>
      </c>
      <c r="C92" s="52" t="s">
        <v>120</v>
      </c>
      <c r="D92" s="27" t="s">
        <v>118</v>
      </c>
      <c r="E92" s="17">
        <v>10973493.32</v>
      </c>
      <c r="F92" s="17">
        <v>0</v>
      </c>
      <c r="G92" s="17">
        <v>0</v>
      </c>
    </row>
    <row r="93" spans="1:10" s="25" customFormat="1" ht="30" x14ac:dyDescent="0.25">
      <c r="A93" s="52" t="s">
        <v>12</v>
      </c>
      <c r="B93" s="27" t="s">
        <v>121</v>
      </c>
      <c r="C93" s="52" t="s">
        <v>124</v>
      </c>
      <c r="D93" s="27" t="s">
        <v>255</v>
      </c>
      <c r="E93" s="17">
        <v>12604300</v>
      </c>
      <c r="F93" s="17">
        <v>12604300</v>
      </c>
      <c r="G93" s="17">
        <v>12604300</v>
      </c>
    </row>
    <row r="94" spans="1:10" s="25" customFormat="1" ht="90" x14ac:dyDescent="0.25">
      <c r="A94" s="52" t="s">
        <v>12</v>
      </c>
      <c r="B94" s="27" t="s">
        <v>121</v>
      </c>
      <c r="C94" s="52" t="s">
        <v>125</v>
      </c>
      <c r="D94" s="27" t="s">
        <v>126</v>
      </c>
      <c r="E94" s="17">
        <v>26600</v>
      </c>
      <c r="F94" s="17">
        <v>26600</v>
      </c>
      <c r="G94" s="17">
        <v>26600</v>
      </c>
    </row>
    <row r="95" spans="1:10" s="25" customFormat="1" ht="30" x14ac:dyDescent="0.25">
      <c r="A95" s="52" t="s">
        <v>12</v>
      </c>
      <c r="B95" s="27" t="s">
        <v>121</v>
      </c>
      <c r="C95" s="52" t="s">
        <v>127</v>
      </c>
      <c r="D95" s="27" t="s">
        <v>128</v>
      </c>
      <c r="E95" s="17">
        <v>1949910</v>
      </c>
      <c r="F95" s="17">
        <v>1797832.5</v>
      </c>
      <c r="G95" s="17">
        <v>1716349.4</v>
      </c>
    </row>
    <row r="96" spans="1:10" s="25" customFormat="1" ht="30" x14ac:dyDescent="0.25">
      <c r="A96" s="52" t="s">
        <v>14</v>
      </c>
      <c r="B96" s="27" t="s">
        <v>121</v>
      </c>
      <c r="C96" s="52" t="s">
        <v>115</v>
      </c>
      <c r="D96" s="27" t="s">
        <v>113</v>
      </c>
      <c r="E96" s="17">
        <v>656239.4</v>
      </c>
      <c r="F96" s="17">
        <v>0</v>
      </c>
      <c r="G96" s="17">
        <v>0</v>
      </c>
    </row>
    <row r="97" spans="1:7" s="25" customFormat="1" ht="30" x14ac:dyDescent="0.25">
      <c r="A97" s="52" t="s">
        <v>15</v>
      </c>
      <c r="B97" s="27" t="s">
        <v>121</v>
      </c>
      <c r="C97" s="52" t="s">
        <v>129</v>
      </c>
      <c r="D97" s="27" t="s">
        <v>130</v>
      </c>
      <c r="E97" s="17">
        <v>0</v>
      </c>
      <c r="F97" s="17">
        <v>1494100</v>
      </c>
      <c r="G97" s="17">
        <v>1494100</v>
      </c>
    </row>
    <row r="98" spans="1:7" s="25" customFormat="1" ht="30" x14ac:dyDescent="0.25">
      <c r="A98" s="52" t="s">
        <v>15</v>
      </c>
      <c r="B98" s="27" t="s">
        <v>121</v>
      </c>
      <c r="C98" s="52" t="s">
        <v>131</v>
      </c>
      <c r="D98" s="27" t="s">
        <v>132</v>
      </c>
      <c r="E98" s="17">
        <v>0</v>
      </c>
      <c r="F98" s="17">
        <v>6754300</v>
      </c>
      <c r="G98" s="17">
        <v>6754300</v>
      </c>
    </row>
    <row r="99" spans="1:7" s="25" customFormat="1" ht="45" x14ac:dyDescent="0.25">
      <c r="A99" s="52" t="s">
        <v>15</v>
      </c>
      <c r="B99" s="27" t="s">
        <v>121</v>
      </c>
      <c r="C99" s="52" t="s">
        <v>133</v>
      </c>
      <c r="D99" s="27" t="s">
        <v>134</v>
      </c>
      <c r="E99" s="17">
        <v>3000000</v>
      </c>
      <c r="F99" s="17">
        <v>0</v>
      </c>
      <c r="G99" s="17">
        <v>0</v>
      </c>
    </row>
    <row r="100" spans="1:7" s="25" customFormat="1" ht="30" x14ac:dyDescent="0.25">
      <c r="A100" s="52" t="s">
        <v>57</v>
      </c>
      <c r="B100" s="27" t="s">
        <v>121</v>
      </c>
      <c r="C100" s="52" t="s">
        <v>135</v>
      </c>
      <c r="D100" s="27" t="s">
        <v>136</v>
      </c>
      <c r="E100" s="17">
        <v>2292700</v>
      </c>
      <c r="F100" s="17">
        <v>2292700</v>
      </c>
      <c r="G100" s="17">
        <v>2292700</v>
      </c>
    </row>
    <row r="101" spans="1:7" s="25" customFormat="1" ht="45" x14ac:dyDescent="0.25">
      <c r="A101" s="52" t="s">
        <v>57</v>
      </c>
      <c r="B101" s="27" t="s">
        <v>121</v>
      </c>
      <c r="C101" s="52" t="s">
        <v>133</v>
      </c>
      <c r="D101" s="27" t="s">
        <v>134</v>
      </c>
      <c r="E101" s="17">
        <v>700000</v>
      </c>
      <c r="F101" s="17">
        <v>0</v>
      </c>
      <c r="G101" s="17">
        <v>0</v>
      </c>
    </row>
    <row r="102" spans="1:7" s="25" customFormat="1" ht="30" x14ac:dyDescent="0.25">
      <c r="A102" s="52" t="s">
        <v>9</v>
      </c>
      <c r="B102" s="27" t="s">
        <v>121</v>
      </c>
      <c r="C102" s="52" t="s">
        <v>137</v>
      </c>
      <c r="D102" s="27" t="s">
        <v>256</v>
      </c>
      <c r="E102" s="17">
        <v>2504700</v>
      </c>
      <c r="F102" s="17">
        <v>2504700</v>
      </c>
      <c r="G102" s="17">
        <v>2504700</v>
      </c>
    </row>
    <row r="103" spans="1:7" s="25" customFormat="1" ht="30" x14ac:dyDescent="0.25">
      <c r="A103" s="52" t="s">
        <v>9</v>
      </c>
      <c r="B103" s="27" t="s">
        <v>121</v>
      </c>
      <c r="C103" s="52" t="s">
        <v>138</v>
      </c>
      <c r="D103" s="27" t="s">
        <v>139</v>
      </c>
      <c r="E103" s="17">
        <v>0</v>
      </c>
      <c r="F103" s="17">
        <v>5523786.5599999996</v>
      </c>
      <c r="G103" s="17">
        <v>23130908.09</v>
      </c>
    </row>
    <row r="104" spans="1:7" s="25" customFormat="1" x14ac:dyDescent="0.25">
      <c r="A104" s="52" t="s">
        <v>9</v>
      </c>
      <c r="B104" s="27" t="s">
        <v>121</v>
      </c>
      <c r="C104" s="52" t="s">
        <v>140</v>
      </c>
      <c r="D104" s="27" t="s">
        <v>141</v>
      </c>
      <c r="E104" s="17">
        <v>14645000</v>
      </c>
      <c r="F104" s="17">
        <v>602300</v>
      </c>
      <c r="G104" s="17">
        <v>602300</v>
      </c>
    </row>
    <row r="105" spans="1:7" s="25" customFormat="1" x14ac:dyDescent="0.25">
      <c r="A105" s="52" t="s">
        <v>56</v>
      </c>
      <c r="B105" s="27" t="s">
        <v>121</v>
      </c>
      <c r="C105" s="52" t="s">
        <v>142</v>
      </c>
      <c r="D105" s="27" t="s">
        <v>257</v>
      </c>
      <c r="E105" s="17">
        <v>5249000</v>
      </c>
      <c r="F105" s="17">
        <v>270000</v>
      </c>
      <c r="G105" s="17">
        <v>342000</v>
      </c>
    </row>
    <row r="106" spans="1:7" s="25" customFormat="1" x14ac:dyDescent="0.25">
      <c r="A106" s="26"/>
      <c r="B106" s="7" t="s">
        <v>200</v>
      </c>
      <c r="C106" s="67" t="s">
        <v>25</v>
      </c>
      <c r="D106" s="68"/>
      <c r="E106" s="18">
        <f>SUM(E107:E132)</f>
        <v>391183589.47000003</v>
      </c>
      <c r="F106" s="18">
        <f t="shared" ref="F106:G106" si="18">SUM(F107:F132)</f>
        <v>400344020</v>
      </c>
      <c r="G106" s="18">
        <f t="shared" si="18"/>
        <v>399182120</v>
      </c>
    </row>
    <row r="107" spans="1:7" s="25" customFormat="1" ht="75" x14ac:dyDescent="0.25">
      <c r="A107" s="52" t="s">
        <v>12</v>
      </c>
      <c r="B107" s="27" t="s">
        <v>143</v>
      </c>
      <c r="C107" s="52" t="s">
        <v>144</v>
      </c>
      <c r="D107" s="27" t="s">
        <v>145</v>
      </c>
      <c r="E107" s="17">
        <v>624960</v>
      </c>
      <c r="F107" s="17">
        <v>624960</v>
      </c>
      <c r="G107" s="17">
        <v>624960</v>
      </c>
    </row>
    <row r="108" spans="1:7" s="25" customFormat="1" ht="30" x14ac:dyDescent="0.25">
      <c r="A108" s="52" t="s">
        <v>14</v>
      </c>
      <c r="B108" s="27" t="s">
        <v>143</v>
      </c>
      <c r="C108" s="52" t="s">
        <v>146</v>
      </c>
      <c r="D108" s="27" t="s">
        <v>265</v>
      </c>
      <c r="E108" s="17">
        <v>3033800</v>
      </c>
      <c r="F108" s="17">
        <v>3000400</v>
      </c>
      <c r="G108" s="17">
        <v>2920000</v>
      </c>
    </row>
    <row r="109" spans="1:7" s="25" customFormat="1" ht="30" x14ac:dyDescent="0.25">
      <c r="A109" s="52" t="s">
        <v>14</v>
      </c>
      <c r="B109" s="27" t="s">
        <v>143</v>
      </c>
      <c r="C109" s="52" t="s">
        <v>147</v>
      </c>
      <c r="D109" s="27" t="s">
        <v>266</v>
      </c>
      <c r="E109" s="17">
        <v>1803100</v>
      </c>
      <c r="F109" s="17">
        <v>1816600</v>
      </c>
      <c r="G109" s="17">
        <v>1829100</v>
      </c>
    </row>
    <row r="110" spans="1:7" s="25" customFormat="1" ht="45" x14ac:dyDescent="0.25">
      <c r="A110" s="52" t="s">
        <v>14</v>
      </c>
      <c r="B110" s="27" t="s">
        <v>143</v>
      </c>
      <c r="C110" s="52" t="s">
        <v>148</v>
      </c>
      <c r="D110" s="27" t="s">
        <v>258</v>
      </c>
      <c r="E110" s="17">
        <v>8390000</v>
      </c>
      <c r="F110" s="17">
        <v>8390000</v>
      </c>
      <c r="G110" s="17">
        <v>8390000</v>
      </c>
    </row>
    <row r="111" spans="1:7" s="25" customFormat="1" ht="45" x14ac:dyDescent="0.25">
      <c r="A111" s="52" t="s">
        <v>12</v>
      </c>
      <c r="B111" s="27" t="s">
        <v>149</v>
      </c>
      <c r="C111" s="52" t="s">
        <v>150</v>
      </c>
      <c r="D111" s="27" t="s">
        <v>259</v>
      </c>
      <c r="E111" s="17">
        <v>1109400</v>
      </c>
      <c r="F111" s="17">
        <v>1109400</v>
      </c>
      <c r="G111" s="17">
        <v>1109400</v>
      </c>
    </row>
    <row r="112" spans="1:7" s="25" customFormat="1" ht="30" x14ac:dyDescent="0.25">
      <c r="A112" s="52" t="s">
        <v>12</v>
      </c>
      <c r="B112" s="27" t="s">
        <v>149</v>
      </c>
      <c r="C112" s="52" t="s">
        <v>151</v>
      </c>
      <c r="D112" s="27" t="s">
        <v>152</v>
      </c>
      <c r="E112" s="17">
        <v>260707600</v>
      </c>
      <c r="F112" s="17">
        <v>260707600</v>
      </c>
      <c r="G112" s="17">
        <v>260707600</v>
      </c>
    </row>
    <row r="113" spans="1:7" s="25" customFormat="1" ht="45" x14ac:dyDescent="0.25">
      <c r="A113" s="52" t="s">
        <v>12</v>
      </c>
      <c r="B113" s="27" t="s">
        <v>149</v>
      </c>
      <c r="C113" s="52" t="s">
        <v>153</v>
      </c>
      <c r="D113" s="27" t="s">
        <v>154</v>
      </c>
      <c r="E113" s="17">
        <v>30516000</v>
      </c>
      <c r="F113" s="17">
        <v>30516000</v>
      </c>
      <c r="G113" s="17">
        <v>30516000</v>
      </c>
    </row>
    <row r="114" spans="1:7" s="25" customFormat="1" ht="30" x14ac:dyDescent="0.25">
      <c r="A114" s="52" t="s">
        <v>12</v>
      </c>
      <c r="B114" s="27" t="s">
        <v>149</v>
      </c>
      <c r="C114" s="52" t="s">
        <v>155</v>
      </c>
      <c r="D114" s="27" t="s">
        <v>267</v>
      </c>
      <c r="E114" s="17">
        <v>545800</v>
      </c>
      <c r="F114" s="17">
        <v>545800</v>
      </c>
      <c r="G114" s="17">
        <v>545800</v>
      </c>
    </row>
    <row r="115" spans="1:7" s="25" customFormat="1" ht="45" x14ac:dyDescent="0.25">
      <c r="A115" s="52" t="s">
        <v>12</v>
      </c>
      <c r="B115" s="27" t="s">
        <v>149</v>
      </c>
      <c r="C115" s="52" t="s">
        <v>156</v>
      </c>
      <c r="D115" s="27" t="s">
        <v>268</v>
      </c>
      <c r="E115" s="17">
        <v>153800</v>
      </c>
      <c r="F115" s="17">
        <v>153800</v>
      </c>
      <c r="G115" s="17">
        <v>153800</v>
      </c>
    </row>
    <row r="116" spans="1:7" s="25" customFormat="1" ht="45" x14ac:dyDescent="0.25">
      <c r="A116" s="52" t="s">
        <v>12</v>
      </c>
      <c r="B116" s="27" t="s">
        <v>149</v>
      </c>
      <c r="C116" s="52" t="s">
        <v>157</v>
      </c>
      <c r="D116" s="27" t="s">
        <v>158</v>
      </c>
      <c r="E116" s="17">
        <v>854900</v>
      </c>
      <c r="F116" s="17">
        <v>854900</v>
      </c>
      <c r="G116" s="17">
        <v>854900</v>
      </c>
    </row>
    <row r="117" spans="1:7" s="25" customFormat="1" ht="30" x14ac:dyDescent="0.25">
      <c r="A117" s="52" t="s">
        <v>14</v>
      </c>
      <c r="B117" s="27" t="s">
        <v>149</v>
      </c>
      <c r="C117" s="52" t="s">
        <v>159</v>
      </c>
      <c r="D117" s="27" t="s">
        <v>160</v>
      </c>
      <c r="E117" s="17">
        <v>2553700</v>
      </c>
      <c r="F117" s="17">
        <v>2579400</v>
      </c>
      <c r="G117" s="17">
        <v>2619200</v>
      </c>
    </row>
    <row r="118" spans="1:7" s="25" customFormat="1" ht="30" x14ac:dyDescent="0.25">
      <c r="A118" s="52" t="s">
        <v>14</v>
      </c>
      <c r="B118" s="27" t="s">
        <v>149</v>
      </c>
      <c r="C118" s="52" t="s">
        <v>161</v>
      </c>
      <c r="D118" s="27" t="s">
        <v>162</v>
      </c>
      <c r="E118" s="17">
        <v>1130900</v>
      </c>
      <c r="F118" s="17">
        <v>1872400</v>
      </c>
      <c r="G118" s="17">
        <v>1841200</v>
      </c>
    </row>
    <row r="119" spans="1:7" s="25" customFormat="1" ht="60" x14ac:dyDescent="0.25">
      <c r="A119" s="52" t="s">
        <v>14</v>
      </c>
      <c r="B119" s="27" t="s">
        <v>149</v>
      </c>
      <c r="C119" s="52" t="s">
        <v>163</v>
      </c>
      <c r="D119" s="27" t="s">
        <v>164</v>
      </c>
      <c r="E119" s="17">
        <v>3462200</v>
      </c>
      <c r="F119" s="17">
        <v>6594700</v>
      </c>
      <c r="G119" s="17">
        <v>6594700</v>
      </c>
    </row>
    <row r="120" spans="1:7" s="25" customFormat="1" ht="45" x14ac:dyDescent="0.25">
      <c r="A120" s="52" t="s">
        <v>14</v>
      </c>
      <c r="B120" s="27" t="s">
        <v>149</v>
      </c>
      <c r="C120" s="52" t="s">
        <v>165</v>
      </c>
      <c r="D120" s="27" t="s">
        <v>280</v>
      </c>
      <c r="E120" s="17">
        <v>804300</v>
      </c>
      <c r="F120" s="17">
        <v>804300</v>
      </c>
      <c r="G120" s="17">
        <v>804300</v>
      </c>
    </row>
    <row r="121" spans="1:7" s="25" customFormat="1" ht="60" x14ac:dyDescent="0.25">
      <c r="A121" s="52" t="s">
        <v>14</v>
      </c>
      <c r="B121" s="27" t="s">
        <v>149</v>
      </c>
      <c r="C121" s="52" t="s">
        <v>166</v>
      </c>
      <c r="D121" s="27" t="s">
        <v>281</v>
      </c>
      <c r="E121" s="17">
        <v>0</v>
      </c>
      <c r="F121" s="17">
        <v>0</v>
      </c>
      <c r="G121" s="17">
        <v>0</v>
      </c>
    </row>
    <row r="122" spans="1:7" s="25" customFormat="1" ht="30" x14ac:dyDescent="0.25">
      <c r="A122" s="52" t="s">
        <v>14</v>
      </c>
      <c r="B122" s="27" t="s">
        <v>149</v>
      </c>
      <c r="C122" s="52" t="s">
        <v>167</v>
      </c>
      <c r="D122" s="27" t="s">
        <v>269</v>
      </c>
      <c r="E122" s="17">
        <v>13603200</v>
      </c>
      <c r="F122" s="17">
        <v>17434800</v>
      </c>
      <c r="G122" s="17">
        <v>16074400</v>
      </c>
    </row>
    <row r="123" spans="1:7" s="25" customFormat="1" ht="30" x14ac:dyDescent="0.25">
      <c r="A123" s="52" t="s">
        <v>14</v>
      </c>
      <c r="B123" s="27" t="s">
        <v>149</v>
      </c>
      <c r="C123" s="52" t="s">
        <v>168</v>
      </c>
      <c r="D123" s="27" t="s">
        <v>169</v>
      </c>
      <c r="E123" s="17">
        <v>11088500</v>
      </c>
      <c r="F123" s="17">
        <v>11923500</v>
      </c>
      <c r="G123" s="17">
        <v>12055800</v>
      </c>
    </row>
    <row r="124" spans="1:7" s="25" customFormat="1" x14ac:dyDescent="0.25">
      <c r="A124" s="52" t="s">
        <v>14</v>
      </c>
      <c r="B124" s="27" t="s">
        <v>149</v>
      </c>
      <c r="C124" s="52" t="s">
        <v>170</v>
      </c>
      <c r="D124" s="27" t="s">
        <v>282</v>
      </c>
      <c r="E124" s="17">
        <v>596600</v>
      </c>
      <c r="F124" s="17">
        <v>625100</v>
      </c>
      <c r="G124" s="17">
        <v>625100</v>
      </c>
    </row>
    <row r="125" spans="1:7" s="25" customFormat="1" ht="30" x14ac:dyDescent="0.25">
      <c r="A125" s="52" t="s">
        <v>14</v>
      </c>
      <c r="B125" s="27" t="s">
        <v>149</v>
      </c>
      <c r="C125" s="52" t="s">
        <v>171</v>
      </c>
      <c r="D125" s="27" t="s">
        <v>265</v>
      </c>
      <c r="E125" s="17">
        <v>1011300</v>
      </c>
      <c r="F125" s="17">
        <v>1109800</v>
      </c>
      <c r="G125" s="17">
        <v>1251400</v>
      </c>
    </row>
    <row r="126" spans="1:7" s="25" customFormat="1" ht="105" x14ac:dyDescent="0.25">
      <c r="A126" s="52" t="s">
        <v>9</v>
      </c>
      <c r="B126" s="27" t="s">
        <v>149</v>
      </c>
      <c r="C126" s="52" t="s">
        <v>172</v>
      </c>
      <c r="D126" s="27" t="s">
        <v>173</v>
      </c>
      <c r="E126" s="17">
        <v>171949.47</v>
      </c>
      <c r="F126" s="17">
        <v>171900</v>
      </c>
      <c r="G126" s="17">
        <v>171900</v>
      </c>
    </row>
    <row r="127" spans="1:7" s="25" customFormat="1" ht="45" x14ac:dyDescent="0.25">
      <c r="A127" s="52" t="s">
        <v>12</v>
      </c>
      <c r="B127" s="27" t="s">
        <v>174</v>
      </c>
      <c r="C127" s="52" t="s">
        <v>175</v>
      </c>
      <c r="D127" s="27" t="s">
        <v>270</v>
      </c>
      <c r="E127" s="17">
        <v>2373800</v>
      </c>
      <c r="F127" s="17">
        <v>2373800</v>
      </c>
      <c r="G127" s="17">
        <v>2373800</v>
      </c>
    </row>
    <row r="128" spans="1:7" s="25" customFormat="1" ht="45" x14ac:dyDescent="0.25">
      <c r="A128" s="52" t="s">
        <v>9</v>
      </c>
      <c r="B128" s="27" t="s">
        <v>176</v>
      </c>
      <c r="C128" s="52" t="s">
        <v>177</v>
      </c>
      <c r="D128" s="27" t="s">
        <v>271</v>
      </c>
      <c r="E128" s="17">
        <v>17985300</v>
      </c>
      <c r="F128" s="17">
        <v>17985300</v>
      </c>
      <c r="G128" s="17">
        <v>17985300</v>
      </c>
    </row>
    <row r="129" spans="1:7" s="25" customFormat="1" ht="30" x14ac:dyDescent="0.25">
      <c r="A129" s="52" t="s">
        <v>9</v>
      </c>
      <c r="B129" s="27" t="s">
        <v>178</v>
      </c>
      <c r="C129" s="52" t="s">
        <v>179</v>
      </c>
      <c r="D129" s="27" t="s">
        <v>283</v>
      </c>
      <c r="E129" s="17">
        <v>1258800</v>
      </c>
      <c r="F129" s="17">
        <v>1370600</v>
      </c>
      <c r="G129" s="17">
        <v>1417400</v>
      </c>
    </row>
    <row r="130" spans="1:7" s="25" customFormat="1" ht="30" x14ac:dyDescent="0.25">
      <c r="A130" s="52" t="s">
        <v>9</v>
      </c>
      <c r="B130" s="27" t="s">
        <v>180</v>
      </c>
      <c r="C130" s="52" t="s">
        <v>181</v>
      </c>
      <c r="D130" s="27" t="s">
        <v>272</v>
      </c>
      <c r="E130" s="17">
        <v>7500</v>
      </c>
      <c r="F130" s="17">
        <v>70300</v>
      </c>
      <c r="G130" s="17">
        <v>7400</v>
      </c>
    </row>
    <row r="131" spans="1:7" s="25" customFormat="1" ht="45" x14ac:dyDescent="0.25">
      <c r="A131" s="52" t="s">
        <v>12</v>
      </c>
      <c r="B131" s="27" t="s">
        <v>182</v>
      </c>
      <c r="C131" s="52" t="s">
        <v>183</v>
      </c>
      <c r="D131" s="27" t="s">
        <v>184</v>
      </c>
      <c r="E131" s="17">
        <v>17498880</v>
      </c>
      <c r="F131" s="17">
        <v>17811360</v>
      </c>
      <c r="G131" s="17">
        <v>17811360</v>
      </c>
    </row>
    <row r="132" spans="1:7" s="25" customFormat="1" x14ac:dyDescent="0.25">
      <c r="A132" s="52" t="s">
        <v>11</v>
      </c>
      <c r="B132" s="27" t="s">
        <v>185</v>
      </c>
      <c r="C132" s="52" t="s">
        <v>186</v>
      </c>
      <c r="D132" s="27" t="s">
        <v>187</v>
      </c>
      <c r="E132" s="17">
        <v>9897300</v>
      </c>
      <c r="F132" s="17">
        <v>9897300</v>
      </c>
      <c r="G132" s="17">
        <v>9897300</v>
      </c>
    </row>
    <row r="133" spans="1:7" s="25" customFormat="1" ht="27.75" customHeight="1" x14ac:dyDescent="0.25">
      <c r="A133" s="26"/>
      <c r="B133" s="7" t="s">
        <v>199</v>
      </c>
      <c r="C133" s="67" t="s">
        <v>26</v>
      </c>
      <c r="D133" s="68"/>
      <c r="E133" s="18">
        <f>SUM(E134:E139)</f>
        <v>3965780</v>
      </c>
      <c r="F133" s="18">
        <f t="shared" ref="F133:G133" si="19">SUM(F134:F139)</f>
        <v>1536938</v>
      </c>
      <c r="G133" s="18">
        <f t="shared" si="19"/>
        <v>1563758</v>
      </c>
    </row>
    <row r="134" spans="1:7" s="25" customFormat="1" ht="63" customHeight="1" x14ac:dyDescent="0.25">
      <c r="A134" s="52" t="s">
        <v>12</v>
      </c>
      <c r="B134" s="27" t="s">
        <v>188</v>
      </c>
      <c r="C134" s="52" t="s">
        <v>189</v>
      </c>
      <c r="D134" s="27" t="s">
        <v>190</v>
      </c>
      <c r="E134" s="17">
        <v>1401503</v>
      </c>
      <c r="F134" s="17">
        <v>1393116</v>
      </c>
      <c r="G134" s="17">
        <v>1403238</v>
      </c>
    </row>
    <row r="135" spans="1:7" s="25" customFormat="1" ht="63.75" customHeight="1" x14ac:dyDescent="0.25">
      <c r="A135" s="52" t="s">
        <v>12</v>
      </c>
      <c r="B135" s="27" t="s">
        <v>191</v>
      </c>
      <c r="C135" s="52" t="s">
        <v>192</v>
      </c>
      <c r="D135" s="27" t="s">
        <v>190</v>
      </c>
      <c r="E135" s="17">
        <v>58396</v>
      </c>
      <c r="F135" s="17">
        <v>88922</v>
      </c>
      <c r="G135" s="17">
        <v>105620</v>
      </c>
    </row>
    <row r="136" spans="1:7" s="25" customFormat="1" ht="30" x14ac:dyDescent="0.25">
      <c r="A136" s="52" t="s">
        <v>12</v>
      </c>
      <c r="B136" s="27" t="s">
        <v>193</v>
      </c>
      <c r="C136" s="54" t="s">
        <v>291</v>
      </c>
      <c r="D136" s="27" t="s">
        <v>292</v>
      </c>
      <c r="E136" s="17">
        <v>195000</v>
      </c>
      <c r="F136" s="17"/>
      <c r="G136" s="17"/>
    </row>
    <row r="137" spans="1:7" s="25" customFormat="1" ht="45" x14ac:dyDescent="0.25">
      <c r="A137" s="54" t="s">
        <v>11</v>
      </c>
      <c r="B137" s="27" t="s">
        <v>193</v>
      </c>
      <c r="C137" s="52">
        <v>393</v>
      </c>
      <c r="D137" s="27" t="s">
        <v>276</v>
      </c>
      <c r="E137" s="17">
        <v>700000</v>
      </c>
      <c r="F137" s="17">
        <v>0</v>
      </c>
      <c r="G137" s="17">
        <v>0</v>
      </c>
    </row>
    <row r="138" spans="1:7" s="25" customFormat="1" ht="45" x14ac:dyDescent="0.25">
      <c r="A138" s="54" t="s">
        <v>12</v>
      </c>
      <c r="B138" s="27" t="s">
        <v>193</v>
      </c>
      <c r="C138" s="52">
        <v>760</v>
      </c>
      <c r="D138" s="27" t="s">
        <v>277</v>
      </c>
      <c r="E138" s="17">
        <v>1555981</v>
      </c>
      <c r="F138" s="17">
        <v>0</v>
      </c>
      <c r="G138" s="17">
        <v>0</v>
      </c>
    </row>
    <row r="139" spans="1:7" s="25" customFormat="1" ht="45" x14ac:dyDescent="0.25">
      <c r="A139" s="52" t="s">
        <v>9</v>
      </c>
      <c r="B139" s="27" t="s">
        <v>193</v>
      </c>
      <c r="C139" s="52" t="s">
        <v>194</v>
      </c>
      <c r="D139" s="27" t="s">
        <v>195</v>
      </c>
      <c r="E139" s="17">
        <v>54900</v>
      </c>
      <c r="F139" s="17">
        <v>54900</v>
      </c>
      <c r="G139" s="17">
        <v>54900</v>
      </c>
    </row>
    <row r="140" spans="1:7" s="25" customFormat="1" ht="28.5" x14ac:dyDescent="0.25">
      <c r="A140" s="52"/>
      <c r="B140" s="7" t="s">
        <v>279</v>
      </c>
      <c r="C140" s="67" t="s">
        <v>284</v>
      </c>
      <c r="D140" s="68"/>
      <c r="E140" s="18">
        <f>SUM(E141:E144)</f>
        <v>-601342</v>
      </c>
      <c r="F140" s="18">
        <f t="shared" ref="F140:G140" si="20">SUM(F141:F144)</f>
        <v>0</v>
      </c>
      <c r="G140" s="18">
        <f t="shared" si="20"/>
        <v>0</v>
      </c>
    </row>
    <row r="141" spans="1:7" s="25" customFormat="1" ht="48" customHeight="1" x14ac:dyDescent="0.25">
      <c r="A141" s="54" t="s">
        <v>14</v>
      </c>
      <c r="B141" s="27" t="s">
        <v>289</v>
      </c>
      <c r="C141" s="63" t="s">
        <v>285</v>
      </c>
      <c r="D141" s="64"/>
      <c r="E141" s="17">
        <v>-17941.96</v>
      </c>
      <c r="F141" s="17">
        <v>0</v>
      </c>
      <c r="G141" s="17">
        <v>0</v>
      </c>
    </row>
    <row r="142" spans="1:7" s="25" customFormat="1" ht="41.25" customHeight="1" x14ac:dyDescent="0.25">
      <c r="A142" s="54" t="s">
        <v>14</v>
      </c>
      <c r="B142" s="27" t="s">
        <v>288</v>
      </c>
      <c r="C142" s="63" t="s">
        <v>285</v>
      </c>
      <c r="D142" s="64"/>
      <c r="E142" s="17">
        <v>-8465.82</v>
      </c>
      <c r="F142" s="17">
        <v>0</v>
      </c>
      <c r="G142" s="17">
        <v>0</v>
      </c>
    </row>
    <row r="143" spans="1:7" s="25" customFormat="1" ht="42.75" customHeight="1" x14ac:dyDescent="0.25">
      <c r="A143" s="52">
        <v>481</v>
      </c>
      <c r="B143" s="27" t="s">
        <v>290</v>
      </c>
      <c r="C143" s="63" t="s">
        <v>285</v>
      </c>
      <c r="D143" s="64"/>
      <c r="E143" s="17">
        <v>-0.88</v>
      </c>
      <c r="F143" s="17">
        <v>0</v>
      </c>
      <c r="G143" s="17">
        <v>0</v>
      </c>
    </row>
    <row r="144" spans="1:7" s="25" customFormat="1" ht="45" customHeight="1" x14ac:dyDescent="0.25">
      <c r="A144" s="52">
        <v>487</v>
      </c>
      <c r="B144" s="27" t="s">
        <v>288</v>
      </c>
      <c r="C144" s="63" t="s">
        <v>285</v>
      </c>
      <c r="D144" s="64"/>
      <c r="E144" s="17">
        <v>-574933.34</v>
      </c>
      <c r="F144" s="17"/>
      <c r="G144" s="17"/>
    </row>
    <row r="145" spans="1:7" x14ac:dyDescent="0.25">
      <c r="A145" s="15"/>
      <c r="B145" s="3"/>
      <c r="C145" s="59" t="s">
        <v>2</v>
      </c>
      <c r="D145" s="60"/>
      <c r="E145" s="19">
        <f>SUM(E7,E64)</f>
        <v>1474989585.6399999</v>
      </c>
      <c r="F145" s="19">
        <f>SUM(F7,F64)</f>
        <v>1251096870.3400002</v>
      </c>
      <c r="G145" s="19">
        <f>SUM(G7,G64)</f>
        <v>1115790885.3</v>
      </c>
    </row>
    <row r="146" spans="1:7" x14ac:dyDescent="0.25">
      <c r="B146" s="4"/>
      <c r="C146" s="55"/>
      <c r="D146" s="6"/>
      <c r="E146" s="5"/>
      <c r="F146" s="5"/>
      <c r="G146" s="5"/>
    </row>
    <row r="147" spans="1:7" ht="15.75" x14ac:dyDescent="0.25">
      <c r="A147" s="43"/>
      <c r="B147" s="44"/>
      <c r="C147" s="56"/>
      <c r="D147" s="45"/>
      <c r="E147" s="20"/>
      <c r="F147" s="20"/>
      <c r="G147" s="20"/>
    </row>
    <row r="148" spans="1:7" x14ac:dyDescent="0.25">
      <c r="A148" s="43"/>
      <c r="B148" s="46"/>
      <c r="C148" s="57"/>
      <c r="D148" s="45"/>
      <c r="E148" s="20"/>
      <c r="F148" s="20"/>
      <c r="G148" s="20"/>
    </row>
    <row r="149" spans="1:7" x14ac:dyDescent="0.25">
      <c r="A149" s="43"/>
      <c r="B149" s="47"/>
      <c r="C149" s="58"/>
      <c r="D149" s="45"/>
      <c r="E149" s="20"/>
      <c r="F149" s="20"/>
      <c r="G149" s="20"/>
    </row>
    <row r="150" spans="1:7" x14ac:dyDescent="0.25">
      <c r="A150" s="43"/>
      <c r="B150" s="47"/>
      <c r="C150" s="58"/>
      <c r="D150" s="45"/>
      <c r="E150" s="20"/>
      <c r="F150" s="20"/>
      <c r="G150" s="20"/>
    </row>
    <row r="151" spans="1:7" x14ac:dyDescent="0.25">
      <c r="A151" s="43"/>
      <c r="B151" s="47"/>
      <c r="C151" s="58"/>
      <c r="D151" s="45"/>
      <c r="E151" s="20"/>
      <c r="F151" s="20"/>
      <c r="G151" s="20"/>
    </row>
    <row r="152" spans="1:7" x14ac:dyDescent="0.25">
      <c r="A152" s="43"/>
      <c r="B152" s="47"/>
      <c r="C152" s="58"/>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sheetData>
  <mergeCells count="74">
    <mergeCell ref="H9:H11"/>
    <mergeCell ref="C7:D7"/>
    <mergeCell ref="C63:D63"/>
    <mergeCell ref="E1:G1"/>
    <mergeCell ref="F2:G2"/>
    <mergeCell ref="C57:D57"/>
    <mergeCell ref="C29:D29"/>
    <mergeCell ref="C31:D31"/>
    <mergeCell ref="C33:D33"/>
    <mergeCell ref="C34:D34"/>
    <mergeCell ref="C51:D51"/>
    <mergeCell ref="C23:D23"/>
    <mergeCell ref="C24:D24"/>
    <mergeCell ref="C26:D26"/>
    <mergeCell ref="C27:D27"/>
    <mergeCell ref="C44:D44"/>
    <mergeCell ref="A4:G4"/>
    <mergeCell ref="C140:D140"/>
    <mergeCell ref="C133:D133"/>
    <mergeCell ref="C106:D106"/>
    <mergeCell ref="C88:D88"/>
    <mergeCell ref="C68:D68"/>
    <mergeCell ref="C58:D58"/>
    <mergeCell ref="C59:D59"/>
    <mergeCell ref="C60:D60"/>
    <mergeCell ref="C61:D61"/>
    <mergeCell ref="C62:D62"/>
    <mergeCell ref="C52:D52"/>
    <mergeCell ref="C54:D54"/>
    <mergeCell ref="C55:D55"/>
    <mergeCell ref="C56:D56"/>
    <mergeCell ref="C43:D43"/>
    <mergeCell ref="C38:D38"/>
    <mergeCell ref="C28:D28"/>
    <mergeCell ref="C35:D35"/>
    <mergeCell ref="C20:D20"/>
    <mergeCell ref="C21:D21"/>
    <mergeCell ref="C22:D22"/>
    <mergeCell ref="C42:D42"/>
    <mergeCell ref="C41:D41"/>
    <mergeCell ref="C32:D32"/>
    <mergeCell ref="C30:D30"/>
    <mergeCell ref="C25:D25"/>
    <mergeCell ref="C36:D36"/>
    <mergeCell ref="C37:D37"/>
    <mergeCell ref="C39:D39"/>
    <mergeCell ref="C40:D40"/>
    <mergeCell ref="C19:D19"/>
    <mergeCell ref="C8:D8"/>
    <mergeCell ref="C14:D14"/>
    <mergeCell ref="C15:D15"/>
    <mergeCell ref="C16:D16"/>
    <mergeCell ref="C17:D17"/>
    <mergeCell ref="C18:D18"/>
    <mergeCell ref="C9:D9"/>
    <mergeCell ref="C10:D10"/>
    <mergeCell ref="C11:D11"/>
    <mergeCell ref="C12:D12"/>
    <mergeCell ref="C13:D13"/>
    <mergeCell ref="C145:D145"/>
    <mergeCell ref="C45:D45"/>
    <mergeCell ref="C46:D46"/>
    <mergeCell ref="C47:D47"/>
    <mergeCell ref="C49:D49"/>
    <mergeCell ref="C50:D50"/>
    <mergeCell ref="C141:D141"/>
    <mergeCell ref="C142:D142"/>
    <mergeCell ref="C143:D143"/>
    <mergeCell ref="C144:D144"/>
    <mergeCell ref="C66:D66"/>
    <mergeCell ref="C64:D64"/>
    <mergeCell ref="C65:D65"/>
    <mergeCell ref="C48:D48"/>
    <mergeCell ref="C53:D53"/>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2025-05-15T07:05:28Z</cp:lastPrinted>
  <dcterms:created xsi:type="dcterms:W3CDTF">2017-10-30T08:06:07Z</dcterms:created>
  <dcterms:modified xsi:type="dcterms:W3CDTF">2025-08-15T06:48:20Z</dcterms:modified>
</cp:coreProperties>
</file>